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2.sklop_ŽITA IN MLEV. IZD." sheetId="1" r:id="rId1"/>
  </sheets>
  <definedNames>
    <definedName name="_xlnm.Print_Area" localSheetId="0">'12.sklop_ŽITA IN MLEV. IZD.'!$A$1:$M$103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6" i="1"/>
  <c r="I77" i="1"/>
  <c r="I78" i="1"/>
  <c r="I20" i="1"/>
  <c r="J25" i="1" l="1"/>
  <c r="L25" i="1" s="1"/>
  <c r="J20" i="1"/>
  <c r="L20" i="1" s="1"/>
  <c r="J21" i="1"/>
  <c r="J76" i="1"/>
  <c r="L76" i="1" s="1"/>
  <c r="J77" i="1"/>
  <c r="L7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8" i="1"/>
  <c r="L78" i="1" s="1"/>
  <c r="J58" i="1"/>
  <c r="L58" i="1" s="1"/>
  <c r="J53" i="1"/>
  <c r="L53" i="1" s="1"/>
  <c r="J54" i="1"/>
  <c r="L54" i="1" s="1"/>
  <c r="J55" i="1"/>
  <c r="L55" i="1" s="1"/>
  <c r="J56" i="1"/>
  <c r="L56" i="1" s="1"/>
  <c r="J57" i="1"/>
  <c r="L57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51" i="1" l="1"/>
  <c r="L51" i="1" s="1"/>
  <c r="L21" i="1"/>
  <c r="J22" i="1"/>
  <c r="L22" i="1" s="1"/>
  <c r="J23" i="1"/>
  <c r="L23" i="1" s="1"/>
  <c r="J24" i="1"/>
  <c r="L24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2" i="1"/>
  <c r="L52" i="1" s="1"/>
  <c r="L79" i="1" l="1"/>
  <c r="L81" i="1" s="1"/>
  <c r="L80" i="1" s="1"/>
</calcChain>
</file>

<file path=xl/sharedStrings.xml><?xml version="1.0" encoding="utf-8"?>
<sst xmlns="http://schemas.openxmlformats.org/spreadsheetml/2006/main" count="284" uniqueCount="179">
  <si>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</si>
  <si>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</si>
  <si>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</si>
  <si>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</si>
  <si>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</si>
  <si>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</si>
  <si>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</si>
  <si>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</si>
  <si>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</si>
  <si>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</si>
  <si>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</si>
  <si>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</si>
  <si>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</si>
  <si>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</si>
  <si>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</si>
  <si>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</si>
  <si>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</si>
  <si>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</si>
  <si>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</si>
  <si>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</si>
  <si>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</si>
  <si>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</si>
  <si>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</si>
  <si>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</si>
  <si>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</si>
  <si>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</si>
  <si>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</si>
  <si>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</si>
  <si>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</si>
  <si>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</si>
  <si>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</si>
  <si>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</si>
  <si>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</si>
  <si>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</si>
  <si>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</si>
  <si>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</si>
  <si>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</si>
  <si>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</si>
  <si>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</si>
  <si>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15.     </t>
  </si>
  <si>
    <t>16.     </t>
  </si>
  <si>
    <t>17.     </t>
  </si>
  <si>
    <t>18.     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</si>
  <si>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</si>
  <si>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</si>
  <si>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</si>
  <si>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</si>
  <si>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</si>
  <si>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</si>
  <si>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</si>
  <si>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</si>
  <si>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</si>
  <si>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</si>
  <si>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</si>
  <si>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32.     </t>
  </si>
  <si>
    <t>33.     </t>
  </si>
  <si>
    <t>34.     </t>
  </si>
  <si>
    <t>35.     </t>
  </si>
  <si>
    <t>36.     </t>
  </si>
  <si>
    <t>37.     </t>
  </si>
  <si>
    <t>CENA</t>
  </si>
  <si>
    <t>KOLIČINA</t>
  </si>
  <si>
    <t>VREDNOST Z DDV</t>
  </si>
  <si>
    <t>1000 g</t>
  </si>
  <si>
    <t>kg</t>
  </si>
  <si>
    <t>500 g</t>
  </si>
  <si>
    <t>Sklop 12: ŽITA IN MLEVSKI IZDELKI</t>
  </si>
  <si>
    <t>31.     </t>
  </si>
  <si>
    <t>Riž dolgozrnati (kvalitete Bali)</t>
  </si>
  <si>
    <t>Škrob jedilni</t>
  </si>
  <si>
    <t>Žganci ajdovi</t>
  </si>
  <si>
    <t>Moka brez glutena (Schar Farina ali podobno)</t>
  </si>
  <si>
    <t>Moka brez glutena (Schar mešanica B ali podobno)</t>
  </si>
  <si>
    <t>Moka brez glutena (Schar mešanica C ali podobno)</t>
  </si>
  <si>
    <t>Test. jušni rezanci – brez glutena, jajc</t>
  </si>
  <si>
    <t>Test. peresniki – brez glutena, jajc</t>
  </si>
  <si>
    <t>Test. polžki – brez glutena, jajc</t>
  </si>
  <si>
    <t>Test. svedri – brez glutena, jajc</t>
  </si>
  <si>
    <t>Test. špageti – brez glutena, jajc</t>
  </si>
  <si>
    <t>Test. široki rezanci – brez glutena, jajc</t>
  </si>
  <si>
    <t>Testenine za lazanjo – brez glutena, jajc</t>
  </si>
  <si>
    <t>Amarant</t>
  </si>
  <si>
    <t>Kamut</t>
  </si>
  <si>
    <t>TESTENINE</t>
  </si>
  <si>
    <t>DIETNA MOKA, TESTENINE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</si>
  <si>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</si>
  <si>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</si>
  <si>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</si>
  <si>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</si>
  <si>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</si>
  <si>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</si>
  <si>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</si>
  <si>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</si>
  <si>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</si>
  <si>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</si>
  <si>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</si>
  <si>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</si>
  <si>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</si>
  <si>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</si>
  <si>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</si>
  <si>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</si>
  <si>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</si>
  <si>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</si>
  <si>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</si>
  <si>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</si>
  <si>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</si>
  <si>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</si>
  <si>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500-1000 g</t>
  </si>
  <si>
    <t>1000 - 2000 g</t>
  </si>
  <si>
    <t xml:space="preserve">Kaša prosena </t>
  </si>
  <si>
    <t xml:space="preserve">Kaša ajdova </t>
  </si>
  <si>
    <t xml:space="preserve">Kaša ječmenova - ješprenj </t>
  </si>
  <si>
    <t xml:space="preserve">Kuskus </t>
  </si>
  <si>
    <t xml:space="preserve">Kvinoja </t>
  </si>
  <si>
    <t xml:space="preserve">Moka ajdova </t>
  </si>
  <si>
    <t xml:space="preserve">Moka koruzna </t>
  </si>
  <si>
    <t xml:space="preserve">Moka krušna (T 850) </t>
  </si>
  <si>
    <t xml:space="preserve">Moka namenska </t>
  </si>
  <si>
    <t xml:space="preserve">Moka pirina </t>
  </si>
  <si>
    <t xml:space="preserve">Moka polnozrnata </t>
  </si>
  <si>
    <t xml:space="preserve">Riž, kratkozrnati oz. okroglozrnati (za mlečni riž) - beli </t>
  </si>
  <si>
    <t xml:space="preserve">Riž, nebrušeni (polnozrnati) </t>
  </si>
  <si>
    <t xml:space="preserve">Zdrob pšenični </t>
  </si>
  <si>
    <t xml:space="preserve">Zdrob koruzni </t>
  </si>
  <si>
    <t>Jušni vlivanci</t>
  </si>
  <si>
    <t xml:space="preserve">Jušni fritati </t>
  </si>
  <si>
    <t xml:space="preserve">Jušne kroglice </t>
  </si>
  <si>
    <t xml:space="preserve">Krpice za prilogo </t>
  </si>
  <si>
    <t xml:space="preserve">Polnozrnati/graham rezanci </t>
  </si>
  <si>
    <t>Polnozrnati/graham špageti</t>
  </si>
  <si>
    <t xml:space="preserve">Peresniki </t>
  </si>
  <si>
    <t xml:space="preserve">Polžki dvojni </t>
  </si>
  <si>
    <t xml:space="preserve">Polžki srednji </t>
  </si>
  <si>
    <t xml:space="preserve">Polžki drobni </t>
  </si>
  <si>
    <t>Svedri</t>
  </si>
  <si>
    <t xml:space="preserve">Široki rezanci  </t>
  </si>
  <si>
    <t>Široki rezanci – ajdovi</t>
  </si>
  <si>
    <t xml:space="preserve">Široki rezanci – pirini </t>
  </si>
  <si>
    <t xml:space="preserve">Široki valoviti rezanci (valvice)  </t>
  </si>
  <si>
    <t xml:space="preserve">Špageti </t>
  </si>
  <si>
    <t xml:space="preserve">Testenine za lazanjo </t>
  </si>
  <si>
    <t>MOKA, ŽITA IN ŠKROB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</si>
  <si>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</si>
  <si>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</si>
  <si>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</si>
  <si>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</si>
  <si>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</si>
  <si>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</si>
  <si>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</si>
  <si>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</si>
  <si>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</si>
  <si>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</si>
  <si>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</si>
  <si>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Moka pšenična bela mehka  (T 500)</t>
  </si>
  <si>
    <t>Moka pšenična ostra  (T 400)</t>
  </si>
  <si>
    <t xml:space="preserve">Jušne testenine – rezanci </t>
  </si>
  <si>
    <t xml:space="preserve">Jušne testetine – obročki </t>
  </si>
  <si>
    <t xml:space="preserve">Jušne testenine – zvezdice </t>
  </si>
  <si>
    <t xml:space="preserve">Jušne testenine - ribana kaša </t>
  </si>
  <si>
    <t xml:space="preserve">Jušne testenine – rižek </t>
  </si>
  <si>
    <t xml:space="preserve">Jušne testenine – školjkice </t>
  </si>
  <si>
    <t xml:space="preserve">Polnozrnati/graham peresniki </t>
  </si>
  <si>
    <t>10 kg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</si>
  <si>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</si>
  <si>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</si>
  <si>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</si>
  <si>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</si>
  <si>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</si>
  <si>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</si>
  <si>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</si>
  <si>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</si>
  <si>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</si>
  <si>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</si>
  <si>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</si>
  <si>
    <t>5000 g</t>
  </si>
  <si>
    <t>2000 g</t>
  </si>
  <si>
    <t>500 g -2000 g</t>
  </si>
  <si>
    <t>2000 g - 8000 g</t>
  </si>
  <si>
    <t>Test. jušni  obročki/črke – brez glutena,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</si>
</sst>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" xfId="1" applyFont="1" applyFill="1" applyBorder="1" applyAlignment="1">
      <alignment vertical="center" wrapText="1"/>
    </xf>
    <xf numFmtId="0" fontId="6" fillId="7" borderId="12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6" fillId="8" borderId="35" xfId="1" applyFont="1" applyFill="1" applyBorder="1" applyAlignment="1">
      <alignment horizontal="center" vertical="center" wrapText="1"/>
    </xf>
    <xf numFmtId="0" fontId="6" fillId="8" borderId="36" xfId="1" applyFont="1" applyFill="1" applyBorder="1" applyAlignment="1">
      <alignment horizontal="center"/>
    </xf>
    <xf numFmtId="0" fontId="6" fillId="8" borderId="37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/>
    <xf numFmtId="0" fontId="3" fillId="7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3" fillId="7" borderId="4" xfId="1" applyNumberFormat="1" applyFont="1" applyFill="1" applyBorder="1" applyAlignment="1">
      <alignment horizontal="center" vertical="center"/>
    </xf>
    <xf numFmtId="165" fontId="3" fillId="7" borderId="9" xfId="1" applyNumberFormat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/>
    </xf>
    <xf numFmtId="0" fontId="3" fillId="7" borderId="3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0" fontId="6" fillId="8" borderId="43" xfId="1" applyFont="1" applyFill="1" applyBorder="1" applyAlignment="1">
      <alignment horizontal="center"/>
    </xf>
    <xf numFmtId="0" fontId="6" fillId="8" borderId="44" xfId="1" applyFont="1" applyFill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3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4" borderId="4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39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26"/>
  <sheetViews>
    <sheetView tabSelected="1" topLeftCell="A52" zoomScaleNormal="100" zoomScaleSheetLayoutView="100" workbookViewId="0">
      <selection activeCell="F72" sqref="F72"/>
    </sheetView>
  </sheetViews>
  <sheetFormatPr defaultRowHeight="15" x14ac:dyDescent="0.25"/>
  <cols>
    <col min="1" max="1" width="10.7109375" style="11" customWidth="1"/>
    <col min="2" max="2" width="16.140625" style="11" customWidth="1"/>
    <col min="3" max="3" width="48.140625" style="11" customWidth="1"/>
    <col min="4" max="4" width="6.42578125" style="11" customWidth="1"/>
    <col min="5" max="5" width="16.8554687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1.28515625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113" t="s">
        <v>7</v>
      </c>
      <c r="H1" s="113"/>
      <c r="I1" s="113"/>
    </row>
    <row r="2" spans="1:19" customFormat="1" ht="15.75" x14ac:dyDescent="0.25">
      <c r="A2" s="114"/>
      <c r="B2" s="114"/>
      <c r="C2" s="115"/>
      <c r="D2" s="115"/>
      <c r="E2" s="115"/>
      <c r="F2" s="38"/>
      <c r="G2" s="3"/>
      <c r="H2" s="4"/>
      <c r="I2" s="5"/>
    </row>
    <row r="3" spans="1:19" customFormat="1" ht="15.75" x14ac:dyDescent="0.25">
      <c r="A3" s="114"/>
      <c r="B3" s="114"/>
      <c r="C3" s="115"/>
      <c r="D3" s="115"/>
      <c r="E3" s="115"/>
      <c r="F3" s="38"/>
      <c r="G3" s="3"/>
      <c r="H3" s="4"/>
      <c r="I3" s="5"/>
    </row>
    <row r="4" spans="1:19" customFormat="1" ht="15.75" x14ac:dyDescent="0.25">
      <c r="A4" s="114"/>
      <c r="B4" s="114"/>
      <c r="C4" s="115"/>
      <c r="D4" s="115"/>
      <c r="E4" s="115"/>
      <c r="F4" s="38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66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6"/>
      <c r="H15" s="42"/>
      <c r="I15" s="43" t="s">
        <v>60</v>
      </c>
      <c r="J15" s="44"/>
      <c r="K15" s="45" t="s">
        <v>61</v>
      </c>
      <c r="L15" s="45" t="s">
        <v>62</v>
      </c>
    </row>
    <row r="16" spans="1:19" customFormat="1" ht="61.5" thickTop="1" thickBot="1" x14ac:dyDescent="0.3">
      <c r="A16" s="70" t="s">
        <v>142</v>
      </c>
      <c r="B16" s="46" t="s">
        <v>143</v>
      </c>
      <c r="C16" s="47" t="s">
        <v>144</v>
      </c>
      <c r="D16" s="47" t="s">
        <v>6</v>
      </c>
      <c r="E16" s="46" t="s">
        <v>145</v>
      </c>
      <c r="F16" s="46" t="s">
        <v>170</v>
      </c>
      <c r="G16" s="48" t="s">
        <v>146</v>
      </c>
      <c r="H16" s="49" t="s">
        <v>147</v>
      </c>
      <c r="I16" s="49" t="s">
        <v>148</v>
      </c>
      <c r="J16" s="50" t="s">
        <v>149</v>
      </c>
      <c r="K16" s="51" t="s">
        <v>150</v>
      </c>
      <c r="L16" s="52" t="s">
        <v>151</v>
      </c>
      <c r="M16" s="53" t="s">
        <v>152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71" t="s">
        <v>8</v>
      </c>
      <c r="B17" s="54" t="s">
        <v>9</v>
      </c>
      <c r="C17" s="54" t="s">
        <v>10</v>
      </c>
      <c r="D17" s="54" t="s">
        <v>11</v>
      </c>
      <c r="E17" s="54" t="s">
        <v>12</v>
      </c>
      <c r="F17" s="54" t="s">
        <v>13</v>
      </c>
      <c r="G17" s="55" t="s">
        <v>14</v>
      </c>
      <c r="H17" s="56" t="s">
        <v>15</v>
      </c>
      <c r="I17" s="57" t="s">
        <v>16</v>
      </c>
      <c r="J17" s="58" t="s">
        <v>17</v>
      </c>
      <c r="K17" s="59" t="s">
        <v>18</v>
      </c>
      <c r="L17" s="60" t="s">
        <v>19</v>
      </c>
      <c r="M17" s="100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72"/>
      <c r="B18" s="61"/>
      <c r="C18" s="61"/>
      <c r="D18" s="61"/>
      <c r="E18" s="61"/>
      <c r="F18" s="61"/>
      <c r="G18" s="62"/>
      <c r="H18" s="63"/>
      <c r="I18" s="64" t="s">
        <v>171</v>
      </c>
      <c r="J18" s="65" t="s">
        <v>172</v>
      </c>
      <c r="K18" s="66"/>
      <c r="L18" s="67" t="s">
        <v>173</v>
      </c>
      <c r="M18" s="101"/>
      <c r="N18" s="25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73"/>
      <c r="B19" s="80"/>
      <c r="C19" s="33" t="s">
        <v>141</v>
      </c>
      <c r="D19" s="29"/>
      <c r="E19" s="29"/>
      <c r="F19" s="29"/>
      <c r="G19" s="29"/>
      <c r="H19" s="29"/>
      <c r="I19" s="30"/>
      <c r="J19" s="31"/>
      <c r="K19" s="35"/>
      <c r="L19" s="32"/>
      <c r="M19" s="68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s="9" customFormat="1" ht="15.75" customHeight="1" x14ac:dyDescent="0.25">
      <c r="A20" s="74" t="s">
        <v>26</v>
      </c>
      <c r="B20" s="36"/>
      <c r="C20" s="36" t="s">
        <v>81</v>
      </c>
      <c r="D20" s="37" t="s">
        <v>64</v>
      </c>
      <c r="E20" s="37" t="s">
        <v>107</v>
      </c>
      <c r="F20" s="83"/>
      <c r="G20" s="84"/>
      <c r="H20" s="84"/>
      <c r="I20" s="86">
        <f>G20*H20/100</f>
        <v>0</v>
      </c>
      <c r="J20" s="87">
        <f t="shared" ref="J20:J23" si="0">G20+I20</f>
        <v>0</v>
      </c>
      <c r="K20" s="85">
        <v>5</v>
      </c>
      <c r="L20" s="88">
        <f t="shared" ref="L20:L23" si="1">J20*K20</f>
        <v>0</v>
      </c>
      <c r="M20" s="93"/>
      <c r="N20" s="19"/>
      <c r="O20" s="19"/>
      <c r="P20" s="19"/>
      <c r="Q20" s="19"/>
      <c r="R20" s="19"/>
      <c r="S20" s="19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</row>
    <row r="21" spans="1:50" s="9" customFormat="1" ht="15.75" customHeight="1" x14ac:dyDescent="0.25">
      <c r="A21" s="74" t="s">
        <v>27</v>
      </c>
      <c r="B21" s="36"/>
      <c r="C21" s="36" t="s">
        <v>109</v>
      </c>
      <c r="D21" s="37" t="s">
        <v>64</v>
      </c>
      <c r="E21" s="17" t="s">
        <v>63</v>
      </c>
      <c r="F21" s="17"/>
      <c r="G21" s="84"/>
      <c r="H21" s="84"/>
      <c r="I21" s="86">
        <f t="shared" ref="I21:I78" si="2">G21*H21/100</f>
        <v>0</v>
      </c>
      <c r="J21" s="87">
        <f t="shared" si="0"/>
        <v>0</v>
      </c>
      <c r="K21" s="85">
        <v>10</v>
      </c>
      <c r="L21" s="88">
        <f t="shared" si="1"/>
        <v>0</v>
      </c>
      <c r="M21" s="93"/>
      <c r="N21" s="19"/>
      <c r="O21" s="19"/>
      <c r="P21" s="19"/>
      <c r="Q21" s="19"/>
      <c r="R21" s="19"/>
      <c r="S21" s="19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</row>
    <row r="22" spans="1:50" s="9" customFormat="1" ht="15.75" customHeight="1" x14ac:dyDescent="0.25">
      <c r="A22" s="74" t="s">
        <v>28</v>
      </c>
      <c r="B22" s="36"/>
      <c r="C22" s="36" t="s">
        <v>110</v>
      </c>
      <c r="D22" s="37" t="s">
        <v>64</v>
      </c>
      <c r="E22" s="17" t="s">
        <v>63</v>
      </c>
      <c r="F22" s="17"/>
      <c r="G22" s="84"/>
      <c r="H22" s="84"/>
      <c r="I22" s="86">
        <f t="shared" si="2"/>
        <v>0</v>
      </c>
      <c r="J22" s="87">
        <f t="shared" si="0"/>
        <v>0</v>
      </c>
      <c r="K22" s="85">
        <v>130</v>
      </c>
      <c r="L22" s="88">
        <f t="shared" si="1"/>
        <v>0</v>
      </c>
      <c r="M22" s="93"/>
      <c r="N22" s="19"/>
      <c r="O22" s="19"/>
      <c r="P22" s="19"/>
      <c r="Q22" s="19"/>
      <c r="R22" s="19"/>
      <c r="S22" s="19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</row>
    <row r="23" spans="1:50" s="9" customFormat="1" ht="15.75" customHeight="1" x14ac:dyDescent="0.25">
      <c r="A23" s="74" t="s">
        <v>29</v>
      </c>
      <c r="B23" s="36"/>
      <c r="C23" s="36" t="s">
        <v>111</v>
      </c>
      <c r="D23" s="37" t="s">
        <v>64</v>
      </c>
      <c r="E23" s="17" t="s">
        <v>63</v>
      </c>
      <c r="F23" s="17"/>
      <c r="G23" s="84"/>
      <c r="H23" s="84"/>
      <c r="I23" s="86">
        <f t="shared" si="2"/>
        <v>0</v>
      </c>
      <c r="J23" s="87">
        <f t="shared" si="0"/>
        <v>0</v>
      </c>
      <c r="K23" s="85">
        <v>100</v>
      </c>
      <c r="L23" s="88">
        <f t="shared" si="1"/>
        <v>0</v>
      </c>
      <c r="M23" s="94"/>
      <c r="N23" s="19"/>
      <c r="O23" s="19"/>
      <c r="P23" s="19"/>
      <c r="Q23" s="19"/>
      <c r="R23" s="19"/>
      <c r="S23" s="19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</row>
    <row r="24" spans="1:50" x14ac:dyDescent="0.25">
      <c r="A24" s="74" t="s">
        <v>30</v>
      </c>
      <c r="B24" s="81"/>
      <c r="C24" s="15" t="s">
        <v>112</v>
      </c>
      <c r="D24" s="17" t="s">
        <v>64</v>
      </c>
      <c r="E24" s="17" t="s">
        <v>63</v>
      </c>
      <c r="F24" s="17"/>
      <c r="G24" s="84"/>
      <c r="H24" s="84"/>
      <c r="I24" s="86">
        <f t="shared" si="2"/>
        <v>0</v>
      </c>
      <c r="J24" s="87">
        <f>G24+I24</f>
        <v>0</v>
      </c>
      <c r="K24" s="18">
        <v>35</v>
      </c>
      <c r="L24" s="88">
        <f>J24*K24</f>
        <v>0</v>
      </c>
      <c r="M24" s="93"/>
      <c r="N24" s="19"/>
      <c r="O24" s="19"/>
      <c r="P24" s="19"/>
      <c r="Q24" s="19"/>
      <c r="R24" s="19"/>
      <c r="S24" s="19"/>
    </row>
    <row r="25" spans="1:50" x14ac:dyDescent="0.25">
      <c r="A25" s="74" t="s">
        <v>31</v>
      </c>
      <c r="B25" s="81"/>
      <c r="C25" s="15" t="s">
        <v>82</v>
      </c>
      <c r="D25" s="17" t="s">
        <v>64</v>
      </c>
      <c r="E25" s="17" t="s">
        <v>107</v>
      </c>
      <c r="F25" s="17"/>
      <c r="G25" s="84"/>
      <c r="H25" s="84"/>
      <c r="I25" s="86">
        <f t="shared" si="2"/>
        <v>0</v>
      </c>
      <c r="J25" s="87">
        <f>G25+I25</f>
        <v>0</v>
      </c>
      <c r="K25" s="18">
        <v>10</v>
      </c>
      <c r="L25" s="88">
        <f>J25*K25</f>
        <v>0</v>
      </c>
      <c r="M25" s="93"/>
      <c r="N25" s="19"/>
      <c r="O25" s="19"/>
      <c r="P25" s="19"/>
      <c r="Q25" s="19"/>
      <c r="R25" s="19"/>
      <c r="S25" s="19"/>
    </row>
    <row r="26" spans="1:50" x14ac:dyDescent="0.25">
      <c r="A26" s="74" t="s">
        <v>32</v>
      </c>
      <c r="B26" s="81"/>
      <c r="C26" s="15" t="s">
        <v>113</v>
      </c>
      <c r="D26" s="17" t="s">
        <v>64</v>
      </c>
      <c r="E26" s="17" t="s">
        <v>63</v>
      </c>
      <c r="F26" s="17"/>
      <c r="G26" s="84"/>
      <c r="H26" s="84"/>
      <c r="I26" s="86">
        <f t="shared" si="2"/>
        <v>0</v>
      </c>
      <c r="J26" s="87">
        <f t="shared" ref="J26:J78" si="3">G26+I26</f>
        <v>0</v>
      </c>
      <c r="K26" s="18">
        <v>2</v>
      </c>
      <c r="L26" s="88">
        <f t="shared" ref="L26:L78" si="4">J26*K26</f>
        <v>0</v>
      </c>
      <c r="M26" s="93"/>
      <c r="N26" s="19"/>
      <c r="O26" s="19"/>
      <c r="P26" s="19"/>
      <c r="Q26" s="19"/>
      <c r="R26" s="19"/>
      <c r="S26" s="19"/>
    </row>
    <row r="27" spans="1:50" x14ac:dyDescent="0.25">
      <c r="A27" s="74" t="s">
        <v>33</v>
      </c>
      <c r="B27" s="81"/>
      <c r="C27" s="15" t="s">
        <v>114</v>
      </c>
      <c r="D27" s="17" t="s">
        <v>64</v>
      </c>
      <c r="E27" s="17" t="s">
        <v>63</v>
      </c>
      <c r="F27" s="17"/>
      <c r="G27" s="84"/>
      <c r="H27" s="84"/>
      <c r="I27" s="86">
        <f t="shared" si="2"/>
        <v>0</v>
      </c>
      <c r="J27" s="87">
        <f t="shared" si="3"/>
        <v>0</v>
      </c>
      <c r="K27" s="18">
        <v>20</v>
      </c>
      <c r="L27" s="88">
        <f t="shared" si="4"/>
        <v>0</v>
      </c>
      <c r="M27" s="93"/>
      <c r="N27" s="19"/>
      <c r="O27" s="19"/>
      <c r="P27" s="19"/>
      <c r="Q27" s="19"/>
      <c r="R27" s="19"/>
      <c r="S27" s="19"/>
    </row>
    <row r="28" spans="1:50" x14ac:dyDescent="0.25">
      <c r="A28" s="74" t="s">
        <v>34</v>
      </c>
      <c r="B28" s="81"/>
      <c r="C28" s="15" t="s">
        <v>115</v>
      </c>
      <c r="D28" s="17" t="s">
        <v>64</v>
      </c>
      <c r="E28" s="17" t="s">
        <v>63</v>
      </c>
      <c r="F28" s="17"/>
      <c r="G28" s="84"/>
      <c r="H28" s="84"/>
      <c r="I28" s="86">
        <f t="shared" si="2"/>
        <v>0</v>
      </c>
      <c r="J28" s="87">
        <f t="shared" si="3"/>
        <v>0</v>
      </c>
      <c r="K28" s="18">
        <v>20</v>
      </c>
      <c r="L28" s="88">
        <f t="shared" si="4"/>
        <v>0</v>
      </c>
      <c r="M28" s="93"/>
      <c r="N28" s="19"/>
      <c r="O28" s="19"/>
      <c r="P28" s="19"/>
      <c r="Q28" s="19"/>
      <c r="R28" s="19"/>
      <c r="S28" s="19"/>
    </row>
    <row r="29" spans="1:50" x14ac:dyDescent="0.25">
      <c r="A29" s="74" t="s">
        <v>35</v>
      </c>
      <c r="B29" s="81"/>
      <c r="C29" s="15" t="s">
        <v>116</v>
      </c>
      <c r="D29" s="17" t="s">
        <v>64</v>
      </c>
      <c r="E29" s="17" t="s">
        <v>63</v>
      </c>
      <c r="F29" s="17"/>
      <c r="G29" s="84"/>
      <c r="H29" s="84"/>
      <c r="I29" s="86">
        <f t="shared" si="2"/>
        <v>0</v>
      </c>
      <c r="J29" s="87">
        <f t="shared" si="3"/>
        <v>0</v>
      </c>
      <c r="K29" s="18">
        <v>10</v>
      </c>
      <c r="L29" s="88">
        <f t="shared" si="4"/>
        <v>0</v>
      </c>
      <c r="M29" s="93"/>
      <c r="N29" s="19"/>
      <c r="O29" s="19"/>
      <c r="P29" s="19"/>
      <c r="Q29" s="19"/>
      <c r="R29" s="19"/>
      <c r="S29" s="19"/>
    </row>
    <row r="30" spans="1:50" x14ac:dyDescent="0.25">
      <c r="A30" s="74" t="s">
        <v>36</v>
      </c>
      <c r="B30" s="81"/>
      <c r="C30" s="15" t="s">
        <v>117</v>
      </c>
      <c r="D30" s="17" t="s">
        <v>64</v>
      </c>
      <c r="E30" s="17" t="s">
        <v>63</v>
      </c>
      <c r="F30" s="17"/>
      <c r="G30" s="84"/>
      <c r="H30" s="84"/>
      <c r="I30" s="86">
        <f t="shared" si="2"/>
        <v>0</v>
      </c>
      <c r="J30" s="87">
        <f t="shared" si="3"/>
        <v>0</v>
      </c>
      <c r="K30" s="18">
        <v>10</v>
      </c>
      <c r="L30" s="88">
        <f t="shared" si="4"/>
        <v>0</v>
      </c>
      <c r="M30" s="93"/>
      <c r="N30" s="19"/>
      <c r="O30" s="19"/>
      <c r="P30" s="19"/>
      <c r="Q30" s="19"/>
      <c r="R30" s="19"/>
      <c r="S30" s="19"/>
    </row>
    <row r="31" spans="1:50" x14ac:dyDescent="0.25">
      <c r="A31" s="74" t="s">
        <v>37</v>
      </c>
      <c r="B31" s="81"/>
      <c r="C31" s="15" t="s">
        <v>118</v>
      </c>
      <c r="D31" s="17" t="s">
        <v>64</v>
      </c>
      <c r="E31" s="17" t="s">
        <v>63</v>
      </c>
      <c r="F31" s="17"/>
      <c r="G31" s="84"/>
      <c r="H31" s="84"/>
      <c r="I31" s="86">
        <f t="shared" si="2"/>
        <v>0</v>
      </c>
      <c r="J31" s="87">
        <f t="shared" si="3"/>
        <v>0</v>
      </c>
      <c r="K31" s="18">
        <v>50</v>
      </c>
      <c r="L31" s="88">
        <f t="shared" si="4"/>
        <v>0</v>
      </c>
      <c r="M31" s="93"/>
      <c r="N31" s="19"/>
      <c r="O31" s="19"/>
      <c r="P31" s="19"/>
      <c r="Q31" s="19"/>
      <c r="R31" s="19"/>
      <c r="S31" s="19"/>
    </row>
    <row r="32" spans="1:50" x14ac:dyDescent="0.25">
      <c r="A32" s="74" t="s">
        <v>38</v>
      </c>
      <c r="B32" s="81"/>
      <c r="C32" s="15" t="s">
        <v>119</v>
      </c>
      <c r="D32" s="17" t="s">
        <v>64</v>
      </c>
      <c r="E32" s="17" t="s">
        <v>63</v>
      </c>
      <c r="F32" s="17"/>
      <c r="G32" s="84"/>
      <c r="H32" s="84"/>
      <c r="I32" s="86">
        <f t="shared" si="2"/>
        <v>0</v>
      </c>
      <c r="J32" s="87">
        <f t="shared" si="3"/>
        <v>0</v>
      </c>
      <c r="K32" s="18">
        <v>60</v>
      </c>
      <c r="L32" s="88">
        <f t="shared" si="4"/>
        <v>0</v>
      </c>
      <c r="M32" s="93"/>
      <c r="N32" s="19"/>
      <c r="O32" s="19"/>
      <c r="P32" s="19"/>
      <c r="Q32" s="19"/>
      <c r="R32" s="19"/>
      <c r="S32" s="19"/>
    </row>
    <row r="33" spans="1:19" x14ac:dyDescent="0.25">
      <c r="A33" s="74" t="s">
        <v>39</v>
      </c>
      <c r="B33" s="81"/>
      <c r="C33" s="15" t="s">
        <v>153</v>
      </c>
      <c r="D33" s="17" t="s">
        <v>64</v>
      </c>
      <c r="E33" s="17" t="s">
        <v>63</v>
      </c>
      <c r="F33" s="17"/>
      <c r="G33" s="84"/>
      <c r="H33" s="84"/>
      <c r="I33" s="86">
        <f t="shared" si="2"/>
        <v>0</v>
      </c>
      <c r="J33" s="87">
        <f t="shared" si="3"/>
        <v>0</v>
      </c>
      <c r="K33" s="18">
        <v>280</v>
      </c>
      <c r="L33" s="88">
        <f t="shared" si="4"/>
        <v>0</v>
      </c>
      <c r="M33" s="93"/>
      <c r="N33" s="19"/>
      <c r="O33" s="19"/>
      <c r="P33" s="19"/>
      <c r="Q33" s="19"/>
      <c r="R33" s="19"/>
      <c r="S33" s="19"/>
    </row>
    <row r="34" spans="1:19" x14ac:dyDescent="0.25">
      <c r="A34" s="74" t="s">
        <v>40</v>
      </c>
      <c r="B34" s="81"/>
      <c r="C34" s="15" t="s">
        <v>154</v>
      </c>
      <c r="D34" s="17" t="s">
        <v>64</v>
      </c>
      <c r="E34" s="17" t="s">
        <v>63</v>
      </c>
      <c r="F34" s="17"/>
      <c r="G34" s="84"/>
      <c r="H34" s="84"/>
      <c r="I34" s="86">
        <f t="shared" si="2"/>
        <v>0</v>
      </c>
      <c r="J34" s="87">
        <f t="shared" si="3"/>
        <v>0</v>
      </c>
      <c r="K34" s="18">
        <v>350</v>
      </c>
      <c r="L34" s="88">
        <f t="shared" si="4"/>
        <v>0</v>
      </c>
      <c r="M34" s="93"/>
      <c r="N34" s="24"/>
      <c r="O34" s="19"/>
      <c r="P34" s="19"/>
      <c r="Q34" s="19"/>
      <c r="R34" s="19"/>
      <c r="S34" s="19"/>
    </row>
    <row r="35" spans="1:19" x14ac:dyDescent="0.25">
      <c r="A35" s="74" t="s">
        <v>41</v>
      </c>
      <c r="B35" s="81"/>
      <c r="C35" s="15" t="s">
        <v>68</v>
      </c>
      <c r="D35" s="17" t="s">
        <v>64</v>
      </c>
      <c r="E35" s="17" t="s">
        <v>162</v>
      </c>
      <c r="F35" s="17"/>
      <c r="G35" s="84"/>
      <c r="H35" s="84"/>
      <c r="I35" s="86">
        <f t="shared" si="2"/>
        <v>0</v>
      </c>
      <c r="J35" s="87">
        <f t="shared" si="3"/>
        <v>0</v>
      </c>
      <c r="K35" s="18">
        <v>300</v>
      </c>
      <c r="L35" s="88">
        <f t="shared" si="4"/>
        <v>0</v>
      </c>
      <c r="M35" s="93"/>
      <c r="N35" s="24"/>
      <c r="O35" s="19"/>
      <c r="P35" s="19"/>
      <c r="Q35" s="19"/>
      <c r="R35" s="19"/>
      <c r="S35" s="19"/>
    </row>
    <row r="36" spans="1:19" ht="14.25" customHeight="1" x14ac:dyDescent="0.25">
      <c r="A36" s="74" t="s">
        <v>42</v>
      </c>
      <c r="B36" s="81"/>
      <c r="C36" s="15" t="s">
        <v>120</v>
      </c>
      <c r="D36" s="17" t="s">
        <v>64</v>
      </c>
      <c r="E36" s="17" t="s">
        <v>174</v>
      </c>
      <c r="F36" s="17"/>
      <c r="G36" s="84"/>
      <c r="H36" s="84"/>
      <c r="I36" s="86">
        <f t="shared" si="2"/>
        <v>0</v>
      </c>
      <c r="J36" s="87">
        <f t="shared" si="3"/>
        <v>0</v>
      </c>
      <c r="K36" s="18">
        <v>110</v>
      </c>
      <c r="L36" s="88">
        <f t="shared" si="4"/>
        <v>0</v>
      </c>
      <c r="M36" s="93"/>
      <c r="N36" s="24"/>
      <c r="O36" s="19"/>
      <c r="P36" s="19"/>
      <c r="Q36" s="19"/>
      <c r="R36" s="19"/>
      <c r="S36" s="19"/>
    </row>
    <row r="37" spans="1:19" x14ac:dyDescent="0.25">
      <c r="A37" s="74" t="s">
        <v>43</v>
      </c>
      <c r="B37" s="81"/>
      <c r="C37" s="15" t="s">
        <v>121</v>
      </c>
      <c r="D37" s="17" t="s">
        <v>64</v>
      </c>
      <c r="E37" s="17" t="s">
        <v>63</v>
      </c>
      <c r="F37" s="17"/>
      <c r="G37" s="84"/>
      <c r="H37" s="84"/>
      <c r="I37" s="86">
        <f t="shared" si="2"/>
        <v>0</v>
      </c>
      <c r="J37" s="87">
        <f t="shared" si="3"/>
        <v>0</v>
      </c>
      <c r="K37" s="18">
        <v>5</v>
      </c>
      <c r="L37" s="88">
        <f t="shared" si="4"/>
        <v>0</v>
      </c>
      <c r="M37" s="93"/>
      <c r="N37" s="24"/>
      <c r="O37" s="19"/>
      <c r="P37" s="19"/>
      <c r="Q37" s="19"/>
      <c r="R37" s="19"/>
      <c r="S37" s="19"/>
    </row>
    <row r="38" spans="1:19" x14ac:dyDescent="0.25">
      <c r="A38" s="74" t="s">
        <v>44</v>
      </c>
      <c r="B38" s="81"/>
      <c r="C38" s="15" t="s">
        <v>69</v>
      </c>
      <c r="D38" s="17" t="s">
        <v>64</v>
      </c>
      <c r="E38" s="17" t="s">
        <v>108</v>
      </c>
      <c r="F38" s="17"/>
      <c r="G38" s="84"/>
      <c r="H38" s="84"/>
      <c r="I38" s="86">
        <f t="shared" si="2"/>
        <v>0</v>
      </c>
      <c r="J38" s="87">
        <f t="shared" si="3"/>
        <v>0</v>
      </c>
      <c r="K38" s="18">
        <v>1</v>
      </c>
      <c r="L38" s="88">
        <f t="shared" si="4"/>
        <v>0</v>
      </c>
      <c r="M38" s="93"/>
      <c r="N38" s="24"/>
      <c r="O38" s="19"/>
      <c r="P38" s="19"/>
      <c r="Q38" s="19"/>
      <c r="R38" s="19"/>
      <c r="S38" s="19"/>
    </row>
    <row r="39" spans="1:19" x14ac:dyDescent="0.25">
      <c r="A39" s="74" t="s">
        <v>45</v>
      </c>
      <c r="B39" s="81"/>
      <c r="C39" s="15" t="s">
        <v>122</v>
      </c>
      <c r="D39" s="17" t="s">
        <v>64</v>
      </c>
      <c r="E39" s="17" t="s">
        <v>63</v>
      </c>
      <c r="F39" s="17"/>
      <c r="G39" s="84"/>
      <c r="H39" s="84"/>
      <c r="I39" s="86">
        <f t="shared" si="2"/>
        <v>0</v>
      </c>
      <c r="J39" s="87">
        <f t="shared" si="3"/>
        <v>0</v>
      </c>
      <c r="K39" s="18">
        <v>120</v>
      </c>
      <c r="L39" s="88">
        <f t="shared" si="4"/>
        <v>0</v>
      </c>
      <c r="M39" s="93"/>
      <c r="N39" s="24"/>
      <c r="O39" s="19"/>
      <c r="P39" s="19"/>
      <c r="Q39" s="19"/>
      <c r="R39" s="19"/>
      <c r="S39" s="19"/>
    </row>
    <row r="40" spans="1:19" x14ac:dyDescent="0.25">
      <c r="A40" s="74" t="s">
        <v>46</v>
      </c>
      <c r="B40" s="81"/>
      <c r="C40" s="15" t="s">
        <v>123</v>
      </c>
      <c r="D40" s="17" t="s">
        <v>64</v>
      </c>
      <c r="E40" s="17" t="s">
        <v>63</v>
      </c>
      <c r="F40" s="17"/>
      <c r="G40" s="84"/>
      <c r="H40" s="84"/>
      <c r="I40" s="86">
        <f t="shared" si="2"/>
        <v>0</v>
      </c>
      <c r="J40" s="87">
        <f t="shared" si="3"/>
        <v>0</v>
      </c>
      <c r="K40" s="18">
        <v>200</v>
      </c>
      <c r="L40" s="88">
        <f t="shared" si="4"/>
        <v>0</v>
      </c>
      <c r="M40" s="93"/>
      <c r="N40" s="19"/>
      <c r="O40" s="19"/>
      <c r="P40" s="19"/>
      <c r="Q40" s="19"/>
      <c r="R40" s="19"/>
      <c r="S40" s="19"/>
    </row>
    <row r="41" spans="1:19" x14ac:dyDescent="0.25">
      <c r="A41" s="74" t="s">
        <v>47</v>
      </c>
      <c r="B41" s="81"/>
      <c r="C41" s="15" t="s">
        <v>70</v>
      </c>
      <c r="D41" s="17" t="s">
        <v>64</v>
      </c>
      <c r="E41" s="17" t="s">
        <v>63</v>
      </c>
      <c r="F41" s="17"/>
      <c r="G41" s="84"/>
      <c r="H41" s="84"/>
      <c r="I41" s="86">
        <f t="shared" si="2"/>
        <v>0</v>
      </c>
      <c r="J41" s="87">
        <f t="shared" si="3"/>
        <v>0</v>
      </c>
      <c r="K41" s="18">
        <v>10</v>
      </c>
      <c r="L41" s="88">
        <f t="shared" si="4"/>
        <v>0</v>
      </c>
      <c r="M41" s="93"/>
      <c r="N41" s="19"/>
      <c r="O41" s="19"/>
      <c r="P41" s="19"/>
      <c r="Q41" s="19"/>
      <c r="R41" s="19"/>
      <c r="S41" s="19"/>
    </row>
    <row r="42" spans="1:19" x14ac:dyDescent="0.25">
      <c r="A42" s="75"/>
      <c r="B42" s="82"/>
      <c r="C42" s="34" t="s">
        <v>83</v>
      </c>
      <c r="D42" s="27"/>
      <c r="E42" s="27"/>
      <c r="F42" s="27"/>
      <c r="G42" s="89"/>
      <c r="H42" s="89"/>
      <c r="I42" s="90"/>
      <c r="J42" s="91"/>
      <c r="K42" s="28"/>
      <c r="L42" s="92"/>
      <c r="M42" s="95"/>
      <c r="N42" s="19"/>
      <c r="O42" s="19"/>
      <c r="P42" s="19"/>
      <c r="Q42" s="19"/>
      <c r="R42" s="19"/>
      <c r="S42" s="19"/>
    </row>
    <row r="43" spans="1:19" x14ac:dyDescent="0.25">
      <c r="A43" s="74" t="s">
        <v>48</v>
      </c>
      <c r="B43" s="81"/>
      <c r="C43" s="15" t="s">
        <v>155</v>
      </c>
      <c r="D43" s="17" t="s">
        <v>64</v>
      </c>
      <c r="E43" s="17" t="s">
        <v>174</v>
      </c>
      <c r="F43" s="17"/>
      <c r="G43" s="84"/>
      <c r="H43" s="84"/>
      <c r="I43" s="86">
        <f t="shared" si="2"/>
        <v>0</v>
      </c>
      <c r="J43" s="87">
        <f t="shared" si="3"/>
        <v>0</v>
      </c>
      <c r="K43" s="18">
        <v>35</v>
      </c>
      <c r="L43" s="88">
        <f t="shared" si="4"/>
        <v>0</v>
      </c>
      <c r="M43" s="93"/>
      <c r="N43" s="19"/>
      <c r="O43" s="19"/>
      <c r="P43" s="19"/>
      <c r="Q43" s="19"/>
      <c r="R43" s="19"/>
      <c r="S43" s="19"/>
    </row>
    <row r="44" spans="1:19" x14ac:dyDescent="0.25">
      <c r="A44" s="74" t="s">
        <v>49</v>
      </c>
      <c r="B44" s="81"/>
      <c r="C44" s="15" t="s">
        <v>156</v>
      </c>
      <c r="D44" s="17" t="s">
        <v>64</v>
      </c>
      <c r="E44" s="17" t="s">
        <v>174</v>
      </c>
      <c r="F44" s="17"/>
      <c r="G44" s="84"/>
      <c r="H44" s="84"/>
      <c r="I44" s="86">
        <f t="shared" si="2"/>
        <v>0</v>
      </c>
      <c r="J44" s="87">
        <f t="shared" si="3"/>
        <v>0</v>
      </c>
      <c r="K44" s="18">
        <v>5</v>
      </c>
      <c r="L44" s="88">
        <f t="shared" si="4"/>
        <v>0</v>
      </c>
      <c r="M44" s="93"/>
      <c r="N44" s="19"/>
      <c r="O44" s="19"/>
      <c r="P44" s="19"/>
      <c r="Q44" s="19"/>
      <c r="R44" s="19"/>
      <c r="S44" s="19"/>
    </row>
    <row r="45" spans="1:19" x14ac:dyDescent="0.25">
      <c r="A45" s="74" t="s">
        <v>50</v>
      </c>
      <c r="B45" s="81"/>
      <c r="C45" s="15" t="s">
        <v>157</v>
      </c>
      <c r="D45" s="17" t="s">
        <v>64</v>
      </c>
      <c r="E45" s="17" t="s">
        <v>174</v>
      </c>
      <c r="F45" s="17"/>
      <c r="G45" s="84"/>
      <c r="H45" s="84"/>
      <c r="I45" s="86">
        <f t="shared" si="2"/>
        <v>0</v>
      </c>
      <c r="J45" s="87">
        <f t="shared" si="3"/>
        <v>0</v>
      </c>
      <c r="K45" s="18">
        <v>40</v>
      </c>
      <c r="L45" s="88">
        <f t="shared" si="4"/>
        <v>0</v>
      </c>
      <c r="M45" s="93"/>
      <c r="N45" s="19"/>
      <c r="O45" s="19"/>
      <c r="P45" s="19"/>
      <c r="Q45" s="19"/>
      <c r="R45" s="19"/>
      <c r="S45" s="19"/>
    </row>
    <row r="46" spans="1:19" x14ac:dyDescent="0.25">
      <c r="A46" s="74" t="s">
        <v>51</v>
      </c>
      <c r="B46" s="81"/>
      <c r="C46" s="15" t="s">
        <v>158</v>
      </c>
      <c r="D46" s="17" t="s">
        <v>64</v>
      </c>
      <c r="E46" s="17" t="s">
        <v>174</v>
      </c>
      <c r="F46" s="17"/>
      <c r="G46" s="84"/>
      <c r="H46" s="84"/>
      <c r="I46" s="86">
        <f t="shared" si="2"/>
        <v>0</v>
      </c>
      <c r="J46" s="87">
        <f t="shared" si="3"/>
        <v>0</v>
      </c>
      <c r="K46" s="18">
        <v>40</v>
      </c>
      <c r="L46" s="88">
        <f t="shared" si="4"/>
        <v>0</v>
      </c>
      <c r="M46" s="93"/>
      <c r="N46" s="19"/>
      <c r="O46" s="19"/>
      <c r="P46" s="19"/>
      <c r="Q46" s="19"/>
      <c r="R46" s="19"/>
      <c r="S46" s="19"/>
    </row>
    <row r="47" spans="1:19" x14ac:dyDescent="0.25">
      <c r="A47" s="74" t="s">
        <v>52</v>
      </c>
      <c r="B47" s="81"/>
      <c r="C47" s="15" t="s">
        <v>159</v>
      </c>
      <c r="D47" s="17" t="s">
        <v>64</v>
      </c>
      <c r="E47" s="17" t="s">
        <v>174</v>
      </c>
      <c r="F47" s="17"/>
      <c r="G47" s="84"/>
      <c r="H47" s="84"/>
      <c r="I47" s="86">
        <f t="shared" si="2"/>
        <v>0</v>
      </c>
      <c r="J47" s="87">
        <f t="shared" si="3"/>
        <v>0</v>
      </c>
      <c r="K47" s="18">
        <v>40</v>
      </c>
      <c r="L47" s="88">
        <f t="shared" si="4"/>
        <v>0</v>
      </c>
      <c r="M47" s="93"/>
      <c r="N47" s="19"/>
      <c r="O47" s="19"/>
      <c r="P47" s="19"/>
      <c r="Q47" s="19"/>
      <c r="R47" s="19"/>
      <c r="S47" s="19"/>
    </row>
    <row r="48" spans="1:19" x14ac:dyDescent="0.25">
      <c r="A48" s="74" t="s">
        <v>53</v>
      </c>
      <c r="B48" s="81"/>
      <c r="C48" s="15" t="s">
        <v>160</v>
      </c>
      <c r="D48" s="17" t="s">
        <v>64</v>
      </c>
      <c r="E48" s="17" t="s">
        <v>174</v>
      </c>
      <c r="F48" s="17"/>
      <c r="G48" s="84"/>
      <c r="H48" s="84"/>
      <c r="I48" s="86">
        <f t="shared" si="2"/>
        <v>0</v>
      </c>
      <c r="J48" s="87">
        <f t="shared" si="3"/>
        <v>0</v>
      </c>
      <c r="K48" s="18">
        <v>20</v>
      </c>
      <c r="L48" s="88">
        <f t="shared" si="4"/>
        <v>0</v>
      </c>
      <c r="M48" s="93"/>
      <c r="N48" s="19"/>
      <c r="O48" s="19"/>
      <c r="P48" s="19"/>
      <c r="Q48" s="19"/>
      <c r="R48" s="19"/>
      <c r="S48" s="19"/>
    </row>
    <row r="49" spans="1:19" x14ac:dyDescent="0.25">
      <c r="A49" s="74" t="s">
        <v>67</v>
      </c>
      <c r="B49" s="81"/>
      <c r="C49" s="15" t="s">
        <v>124</v>
      </c>
      <c r="D49" s="17" t="s">
        <v>64</v>
      </c>
      <c r="E49" s="17" t="s">
        <v>175</v>
      </c>
      <c r="F49" s="17"/>
      <c r="G49" s="84"/>
      <c r="H49" s="84"/>
      <c r="I49" s="86">
        <f t="shared" si="2"/>
        <v>0</v>
      </c>
      <c r="J49" s="87">
        <f t="shared" si="3"/>
        <v>0</v>
      </c>
      <c r="K49" s="18">
        <v>20</v>
      </c>
      <c r="L49" s="88">
        <f t="shared" si="4"/>
        <v>0</v>
      </c>
      <c r="M49" s="93"/>
      <c r="N49" s="19"/>
      <c r="O49" s="19"/>
      <c r="P49" s="19"/>
      <c r="Q49" s="19"/>
      <c r="R49" s="19"/>
      <c r="S49" s="19"/>
    </row>
    <row r="50" spans="1:19" x14ac:dyDescent="0.25">
      <c r="A50" s="74" t="s">
        <v>54</v>
      </c>
      <c r="B50" s="81"/>
      <c r="C50" s="15" t="s">
        <v>125</v>
      </c>
      <c r="D50" s="17" t="s">
        <v>64</v>
      </c>
      <c r="E50" s="17" t="s">
        <v>65</v>
      </c>
      <c r="F50" s="17"/>
      <c r="G50" s="84"/>
      <c r="H50" s="84"/>
      <c r="I50" s="86">
        <f t="shared" si="2"/>
        <v>0</v>
      </c>
      <c r="J50" s="87">
        <f t="shared" si="3"/>
        <v>0</v>
      </c>
      <c r="K50" s="18">
        <v>20</v>
      </c>
      <c r="L50" s="88">
        <f t="shared" si="4"/>
        <v>0</v>
      </c>
      <c r="M50" s="93"/>
      <c r="N50" s="19"/>
      <c r="O50" s="19"/>
      <c r="P50" s="19"/>
      <c r="Q50" s="19"/>
      <c r="R50" s="19"/>
      <c r="S50" s="19"/>
    </row>
    <row r="51" spans="1:19" x14ac:dyDescent="0.25">
      <c r="A51" s="74" t="s">
        <v>55</v>
      </c>
      <c r="B51" s="81"/>
      <c r="C51" s="15" t="s">
        <v>126</v>
      </c>
      <c r="D51" s="39" t="s">
        <v>64</v>
      </c>
      <c r="E51" s="17" t="s">
        <v>176</v>
      </c>
      <c r="F51" s="17"/>
      <c r="G51" s="84"/>
      <c r="H51" s="84"/>
      <c r="I51" s="86">
        <f t="shared" si="2"/>
        <v>0</v>
      </c>
      <c r="J51" s="87">
        <f t="shared" si="3"/>
        <v>0</v>
      </c>
      <c r="K51" s="40">
        <v>20</v>
      </c>
      <c r="L51" s="88">
        <f t="shared" si="4"/>
        <v>0</v>
      </c>
      <c r="M51" s="93"/>
      <c r="N51" s="19"/>
      <c r="O51" s="19"/>
      <c r="P51" s="19"/>
      <c r="Q51" s="19"/>
      <c r="R51" s="19"/>
      <c r="S51" s="19"/>
    </row>
    <row r="52" spans="1:19" x14ac:dyDescent="0.25">
      <c r="A52" s="74" t="s">
        <v>56</v>
      </c>
      <c r="B52" s="81"/>
      <c r="C52" s="15" t="s">
        <v>127</v>
      </c>
      <c r="D52" s="17" t="s">
        <v>64</v>
      </c>
      <c r="E52" s="17" t="s">
        <v>174</v>
      </c>
      <c r="F52" s="17"/>
      <c r="G52" s="84"/>
      <c r="H52" s="84"/>
      <c r="I52" s="86">
        <f t="shared" si="2"/>
        <v>0</v>
      </c>
      <c r="J52" s="87">
        <f t="shared" si="3"/>
        <v>0</v>
      </c>
      <c r="K52" s="18">
        <v>60</v>
      </c>
      <c r="L52" s="88">
        <f t="shared" si="4"/>
        <v>0</v>
      </c>
      <c r="M52" s="93"/>
      <c r="N52" s="19"/>
      <c r="O52" s="19"/>
      <c r="P52" s="19"/>
      <c r="Q52" s="19"/>
      <c r="R52" s="19"/>
      <c r="S52" s="19"/>
    </row>
    <row r="53" spans="1:19" x14ac:dyDescent="0.25">
      <c r="A53" s="74" t="s">
        <v>57</v>
      </c>
      <c r="B53" s="81"/>
      <c r="C53" s="15" t="s">
        <v>161</v>
      </c>
      <c r="D53" s="17" t="s">
        <v>64</v>
      </c>
      <c r="E53" s="17" t="s">
        <v>176</v>
      </c>
      <c r="F53" s="17"/>
      <c r="G53" s="84"/>
      <c r="H53" s="84"/>
      <c r="I53" s="86">
        <f t="shared" si="2"/>
        <v>0</v>
      </c>
      <c r="J53" s="87">
        <f t="shared" si="3"/>
        <v>0</v>
      </c>
      <c r="K53" s="18">
        <v>50</v>
      </c>
      <c r="L53" s="88">
        <f t="shared" si="4"/>
        <v>0</v>
      </c>
      <c r="M53" s="93"/>
      <c r="N53" s="19"/>
      <c r="O53" s="19"/>
      <c r="P53" s="19"/>
      <c r="Q53" s="19"/>
      <c r="R53" s="19"/>
      <c r="S53" s="19"/>
    </row>
    <row r="54" spans="1:19" x14ac:dyDescent="0.25">
      <c r="A54" s="74" t="s">
        <v>58</v>
      </c>
      <c r="B54" s="81"/>
      <c r="C54" s="15" t="s">
        <v>128</v>
      </c>
      <c r="D54" s="17" t="s">
        <v>64</v>
      </c>
      <c r="E54" s="17" t="s">
        <v>176</v>
      </c>
      <c r="F54" s="17"/>
      <c r="G54" s="84"/>
      <c r="H54" s="84"/>
      <c r="I54" s="86">
        <f t="shared" si="2"/>
        <v>0</v>
      </c>
      <c r="J54" s="87">
        <f t="shared" si="3"/>
        <v>0</v>
      </c>
      <c r="K54" s="18">
        <v>20</v>
      </c>
      <c r="L54" s="88">
        <f t="shared" si="4"/>
        <v>0</v>
      </c>
      <c r="M54" s="93"/>
      <c r="N54" s="19"/>
      <c r="O54" s="19"/>
      <c r="P54" s="19"/>
      <c r="Q54" s="19"/>
      <c r="R54" s="19"/>
      <c r="S54" s="19"/>
    </row>
    <row r="55" spans="1:19" x14ac:dyDescent="0.25">
      <c r="A55" s="74" t="s">
        <v>59</v>
      </c>
      <c r="B55" s="81"/>
      <c r="C55" s="15" t="s">
        <v>129</v>
      </c>
      <c r="D55" s="17" t="s">
        <v>64</v>
      </c>
      <c r="E55" s="17" t="s">
        <v>176</v>
      </c>
      <c r="F55" s="17"/>
      <c r="G55" s="84"/>
      <c r="H55" s="84"/>
      <c r="I55" s="86">
        <f t="shared" si="2"/>
        <v>0</v>
      </c>
      <c r="J55" s="87">
        <f t="shared" si="3"/>
        <v>0</v>
      </c>
      <c r="K55" s="18">
        <v>3</v>
      </c>
      <c r="L55" s="88">
        <f t="shared" si="4"/>
        <v>0</v>
      </c>
      <c r="M55" s="93"/>
      <c r="N55" s="19"/>
      <c r="O55" s="19"/>
      <c r="P55" s="19"/>
      <c r="Q55" s="19"/>
      <c r="R55" s="19"/>
      <c r="S55" s="19"/>
    </row>
    <row r="56" spans="1:19" x14ac:dyDescent="0.25">
      <c r="A56" s="76" t="s">
        <v>85</v>
      </c>
      <c r="B56" s="81"/>
      <c r="C56" s="15" t="s">
        <v>130</v>
      </c>
      <c r="D56" s="17" t="s">
        <v>64</v>
      </c>
      <c r="E56" s="17" t="s">
        <v>176</v>
      </c>
      <c r="F56" s="17"/>
      <c r="G56" s="84"/>
      <c r="H56" s="84"/>
      <c r="I56" s="86">
        <f t="shared" si="2"/>
        <v>0</v>
      </c>
      <c r="J56" s="87">
        <f t="shared" si="3"/>
        <v>0</v>
      </c>
      <c r="K56" s="18">
        <v>50</v>
      </c>
      <c r="L56" s="88">
        <f t="shared" si="4"/>
        <v>0</v>
      </c>
      <c r="M56" s="93"/>
      <c r="N56" s="19"/>
      <c r="O56" s="19"/>
      <c r="P56" s="19"/>
      <c r="Q56" s="19"/>
      <c r="R56" s="19"/>
      <c r="S56" s="19"/>
    </row>
    <row r="57" spans="1:19" x14ac:dyDescent="0.25">
      <c r="A57" s="76" t="s">
        <v>86</v>
      </c>
      <c r="B57" s="81"/>
      <c r="C57" s="15" t="s">
        <v>131</v>
      </c>
      <c r="D57" s="17" t="s">
        <v>64</v>
      </c>
      <c r="E57" s="17" t="s">
        <v>176</v>
      </c>
      <c r="F57" s="17"/>
      <c r="G57" s="84"/>
      <c r="H57" s="84"/>
      <c r="I57" s="86">
        <f t="shared" si="2"/>
        <v>0</v>
      </c>
      <c r="J57" s="87">
        <f t="shared" si="3"/>
        <v>0</v>
      </c>
      <c r="K57" s="18">
        <v>40</v>
      </c>
      <c r="L57" s="88">
        <f t="shared" si="4"/>
        <v>0</v>
      </c>
      <c r="M57" s="93"/>
      <c r="N57" s="19"/>
      <c r="O57" s="19"/>
      <c r="P57" s="19"/>
      <c r="Q57" s="19"/>
      <c r="R57" s="19"/>
      <c r="S57" s="19"/>
    </row>
    <row r="58" spans="1:19" x14ac:dyDescent="0.25">
      <c r="A58" s="76" t="s">
        <v>87</v>
      </c>
      <c r="B58" s="81"/>
      <c r="C58" s="15" t="s">
        <v>132</v>
      </c>
      <c r="D58" s="17" t="s">
        <v>64</v>
      </c>
      <c r="E58" s="17" t="s">
        <v>176</v>
      </c>
      <c r="F58" s="17"/>
      <c r="G58" s="84"/>
      <c r="H58" s="84"/>
      <c r="I58" s="86">
        <f t="shared" si="2"/>
        <v>0</v>
      </c>
      <c r="J58" s="87">
        <f t="shared" si="3"/>
        <v>0</v>
      </c>
      <c r="K58" s="18">
        <v>60</v>
      </c>
      <c r="L58" s="88">
        <f t="shared" si="4"/>
        <v>0</v>
      </c>
      <c r="M58" s="93"/>
      <c r="N58" s="19"/>
      <c r="O58" s="19"/>
      <c r="P58" s="19"/>
      <c r="Q58" s="19"/>
      <c r="R58" s="19"/>
      <c r="S58" s="19"/>
    </row>
    <row r="59" spans="1:19" x14ac:dyDescent="0.25">
      <c r="A59" s="76" t="s">
        <v>88</v>
      </c>
      <c r="B59" s="81"/>
      <c r="C59" s="15" t="s">
        <v>133</v>
      </c>
      <c r="D59" s="17" t="s">
        <v>64</v>
      </c>
      <c r="E59" s="17" t="s">
        <v>176</v>
      </c>
      <c r="F59" s="17"/>
      <c r="G59" s="84"/>
      <c r="H59" s="84"/>
      <c r="I59" s="86">
        <f t="shared" si="2"/>
        <v>0</v>
      </c>
      <c r="J59" s="87">
        <f t="shared" si="3"/>
        <v>0</v>
      </c>
      <c r="K59" s="18">
        <v>20</v>
      </c>
      <c r="L59" s="88">
        <f t="shared" si="4"/>
        <v>0</v>
      </c>
      <c r="M59" s="93"/>
      <c r="N59" s="19"/>
      <c r="O59" s="19"/>
      <c r="P59" s="19"/>
      <c r="Q59" s="19"/>
      <c r="R59" s="19"/>
      <c r="S59" s="19"/>
    </row>
    <row r="60" spans="1:19" x14ac:dyDescent="0.25">
      <c r="A60" s="76" t="s">
        <v>89</v>
      </c>
      <c r="B60" s="81"/>
      <c r="C60" s="15" t="s">
        <v>134</v>
      </c>
      <c r="D60" s="17" t="s">
        <v>64</v>
      </c>
      <c r="E60" s="17" t="s">
        <v>176</v>
      </c>
      <c r="F60" s="17"/>
      <c r="G60" s="84"/>
      <c r="H60" s="84"/>
      <c r="I60" s="86">
        <f t="shared" si="2"/>
        <v>0</v>
      </c>
      <c r="J60" s="87">
        <f t="shared" si="3"/>
        <v>0</v>
      </c>
      <c r="K60" s="18">
        <v>30</v>
      </c>
      <c r="L60" s="88">
        <f t="shared" si="4"/>
        <v>0</v>
      </c>
      <c r="M60" s="93"/>
      <c r="N60" s="19"/>
      <c r="O60" s="19"/>
      <c r="P60" s="19"/>
      <c r="Q60" s="19"/>
      <c r="R60" s="19"/>
      <c r="S60" s="19"/>
    </row>
    <row r="61" spans="1:19" x14ac:dyDescent="0.25">
      <c r="A61" s="76" t="s">
        <v>90</v>
      </c>
      <c r="B61" s="81"/>
      <c r="C61" s="15" t="s">
        <v>135</v>
      </c>
      <c r="D61" s="17" t="s">
        <v>64</v>
      </c>
      <c r="E61" s="17" t="s">
        <v>176</v>
      </c>
      <c r="F61" s="17"/>
      <c r="G61" s="84"/>
      <c r="H61" s="84"/>
      <c r="I61" s="86">
        <f t="shared" si="2"/>
        <v>0</v>
      </c>
      <c r="J61" s="87">
        <f t="shared" si="3"/>
        <v>0</v>
      </c>
      <c r="K61" s="18">
        <v>50</v>
      </c>
      <c r="L61" s="88">
        <f t="shared" si="4"/>
        <v>0</v>
      </c>
      <c r="M61" s="93"/>
      <c r="N61" s="19"/>
      <c r="O61" s="19"/>
      <c r="P61" s="19"/>
      <c r="Q61" s="19"/>
      <c r="R61" s="19"/>
      <c r="S61" s="19"/>
    </row>
    <row r="62" spans="1:19" x14ac:dyDescent="0.25">
      <c r="A62" s="76" t="s">
        <v>91</v>
      </c>
      <c r="B62" s="81"/>
      <c r="C62" s="15" t="s">
        <v>136</v>
      </c>
      <c r="D62" s="17" t="s">
        <v>64</v>
      </c>
      <c r="E62" s="17" t="s">
        <v>65</v>
      </c>
      <c r="F62" s="17"/>
      <c r="G62" s="84"/>
      <c r="H62" s="84"/>
      <c r="I62" s="86">
        <f t="shared" si="2"/>
        <v>0</v>
      </c>
      <c r="J62" s="87">
        <f t="shared" si="3"/>
        <v>0</v>
      </c>
      <c r="K62" s="18">
        <v>5</v>
      </c>
      <c r="L62" s="88">
        <f t="shared" si="4"/>
        <v>0</v>
      </c>
      <c r="M62" s="93"/>
      <c r="N62" s="19"/>
      <c r="O62" s="19"/>
      <c r="P62" s="19"/>
      <c r="Q62" s="19"/>
      <c r="R62" s="19"/>
      <c r="S62" s="19"/>
    </row>
    <row r="63" spans="1:19" x14ac:dyDescent="0.25">
      <c r="A63" s="76" t="s">
        <v>92</v>
      </c>
      <c r="B63" s="81"/>
      <c r="C63" s="15" t="s">
        <v>137</v>
      </c>
      <c r="D63" s="17" t="s">
        <v>64</v>
      </c>
      <c r="E63" s="17" t="s">
        <v>65</v>
      </c>
      <c r="F63" s="17"/>
      <c r="G63" s="84"/>
      <c r="H63" s="84"/>
      <c r="I63" s="86">
        <f t="shared" si="2"/>
        <v>0</v>
      </c>
      <c r="J63" s="87">
        <f t="shared" si="3"/>
        <v>0</v>
      </c>
      <c r="K63" s="18">
        <v>3</v>
      </c>
      <c r="L63" s="88">
        <f t="shared" si="4"/>
        <v>0</v>
      </c>
      <c r="M63" s="93"/>
      <c r="N63" s="19"/>
      <c r="O63" s="19"/>
      <c r="P63" s="19"/>
      <c r="Q63" s="19"/>
      <c r="R63" s="19"/>
      <c r="S63" s="19"/>
    </row>
    <row r="64" spans="1:19" x14ac:dyDescent="0.25">
      <c r="A64" s="76" t="s">
        <v>93</v>
      </c>
      <c r="B64" s="81"/>
      <c r="C64" s="15" t="s">
        <v>138</v>
      </c>
      <c r="D64" s="17" t="s">
        <v>64</v>
      </c>
      <c r="E64" s="17" t="s">
        <v>177</v>
      </c>
      <c r="F64" s="17"/>
      <c r="G64" s="84"/>
      <c r="H64" s="84"/>
      <c r="I64" s="86">
        <f t="shared" si="2"/>
        <v>0</v>
      </c>
      <c r="J64" s="87">
        <f t="shared" si="3"/>
        <v>0</v>
      </c>
      <c r="K64" s="18">
        <v>200</v>
      </c>
      <c r="L64" s="88">
        <f t="shared" si="4"/>
        <v>0</v>
      </c>
      <c r="M64" s="93"/>
      <c r="N64" s="19"/>
      <c r="O64" s="19"/>
      <c r="P64" s="19"/>
      <c r="Q64" s="19"/>
      <c r="R64" s="19"/>
      <c r="S64" s="19"/>
    </row>
    <row r="65" spans="1:19" x14ac:dyDescent="0.25">
      <c r="A65" s="76" t="s">
        <v>94</v>
      </c>
      <c r="B65" s="81"/>
      <c r="C65" s="15" t="s">
        <v>139</v>
      </c>
      <c r="D65" s="17" t="s">
        <v>64</v>
      </c>
      <c r="E65" s="17" t="s">
        <v>176</v>
      </c>
      <c r="F65" s="17"/>
      <c r="G65" s="84"/>
      <c r="H65" s="84"/>
      <c r="I65" s="86">
        <f t="shared" si="2"/>
        <v>0</v>
      </c>
      <c r="J65" s="87">
        <f t="shared" si="3"/>
        <v>0</v>
      </c>
      <c r="K65" s="18">
        <v>120</v>
      </c>
      <c r="L65" s="88">
        <f t="shared" si="4"/>
        <v>0</v>
      </c>
      <c r="M65" s="93"/>
      <c r="N65" s="19"/>
      <c r="O65" s="19"/>
      <c r="P65" s="19"/>
      <c r="Q65" s="19"/>
      <c r="R65" s="19"/>
      <c r="S65" s="19"/>
    </row>
    <row r="66" spans="1:19" x14ac:dyDescent="0.25">
      <c r="A66" s="76" t="s">
        <v>95</v>
      </c>
      <c r="B66" s="81"/>
      <c r="C66" s="15" t="s">
        <v>140</v>
      </c>
      <c r="D66" s="17" t="s">
        <v>64</v>
      </c>
      <c r="E66" s="17" t="s">
        <v>176</v>
      </c>
      <c r="F66" s="17"/>
      <c r="G66" s="84"/>
      <c r="H66" s="84"/>
      <c r="I66" s="86">
        <f t="shared" si="2"/>
        <v>0</v>
      </c>
      <c r="J66" s="87">
        <f t="shared" si="3"/>
        <v>0</v>
      </c>
      <c r="K66" s="18">
        <v>100</v>
      </c>
      <c r="L66" s="88">
        <f t="shared" si="4"/>
        <v>0</v>
      </c>
      <c r="M66" s="93"/>
      <c r="N66" s="19"/>
      <c r="O66" s="19"/>
      <c r="P66" s="19"/>
      <c r="Q66" s="19"/>
      <c r="R66" s="19"/>
      <c r="S66" s="19"/>
    </row>
    <row r="67" spans="1:19" x14ac:dyDescent="0.25">
      <c r="A67" s="75"/>
      <c r="B67" s="82"/>
      <c r="C67" s="34" t="s">
        <v>84</v>
      </c>
      <c r="D67" s="27"/>
      <c r="E67" s="27"/>
      <c r="F67" s="27"/>
      <c r="G67" s="89"/>
      <c r="H67" s="89"/>
      <c r="I67" s="90"/>
      <c r="J67" s="91"/>
      <c r="K67" s="28"/>
      <c r="L67" s="92"/>
      <c r="M67" s="95"/>
      <c r="N67" s="19"/>
      <c r="O67" s="19"/>
      <c r="P67" s="19"/>
      <c r="Q67" s="19"/>
      <c r="R67" s="19"/>
      <c r="S67" s="19"/>
    </row>
    <row r="68" spans="1:19" x14ac:dyDescent="0.25">
      <c r="A68" s="76" t="s">
        <v>96</v>
      </c>
      <c r="B68" s="81"/>
      <c r="C68" s="15" t="s">
        <v>71</v>
      </c>
      <c r="D68" s="17" t="s">
        <v>64</v>
      </c>
      <c r="E68" s="17" t="s">
        <v>63</v>
      </c>
      <c r="F68" s="17"/>
      <c r="G68" s="84"/>
      <c r="H68" s="84"/>
      <c r="I68" s="86">
        <f t="shared" si="2"/>
        <v>0</v>
      </c>
      <c r="J68" s="87">
        <f t="shared" si="3"/>
        <v>0</v>
      </c>
      <c r="K68" s="18">
        <v>25</v>
      </c>
      <c r="L68" s="88">
        <f t="shared" si="4"/>
        <v>0</v>
      </c>
      <c r="M68" s="93"/>
      <c r="N68" s="19"/>
      <c r="O68" s="19"/>
      <c r="P68" s="19"/>
      <c r="Q68" s="19"/>
      <c r="R68" s="19"/>
      <c r="S68" s="19"/>
    </row>
    <row r="69" spans="1:19" ht="14.25" customHeight="1" x14ac:dyDescent="0.25">
      <c r="A69" s="76" t="s">
        <v>97</v>
      </c>
      <c r="B69" s="81"/>
      <c r="C69" s="15" t="s">
        <v>72</v>
      </c>
      <c r="D69" s="17" t="s">
        <v>64</v>
      </c>
      <c r="E69" s="17" t="s">
        <v>63</v>
      </c>
      <c r="F69" s="17"/>
      <c r="G69" s="84"/>
      <c r="H69" s="84"/>
      <c r="I69" s="86">
        <f t="shared" si="2"/>
        <v>0</v>
      </c>
      <c r="J69" s="87">
        <f t="shared" si="3"/>
        <v>0</v>
      </c>
      <c r="K69" s="18">
        <v>3</v>
      </c>
      <c r="L69" s="88">
        <f t="shared" si="4"/>
        <v>0</v>
      </c>
      <c r="M69" s="93"/>
      <c r="N69" s="19"/>
      <c r="O69" s="19"/>
      <c r="P69" s="19"/>
      <c r="Q69" s="19"/>
      <c r="R69" s="19"/>
      <c r="S69" s="19"/>
    </row>
    <row r="70" spans="1:19" ht="15" customHeight="1" x14ac:dyDescent="0.25">
      <c r="A70" s="76" t="s">
        <v>98</v>
      </c>
      <c r="B70" s="81"/>
      <c r="C70" s="15" t="s">
        <v>73</v>
      </c>
      <c r="D70" s="17" t="s">
        <v>64</v>
      </c>
      <c r="E70" s="17" t="s">
        <v>63</v>
      </c>
      <c r="F70" s="17"/>
      <c r="G70" s="84"/>
      <c r="H70" s="84"/>
      <c r="I70" s="86">
        <f t="shared" si="2"/>
        <v>0</v>
      </c>
      <c r="J70" s="87">
        <f t="shared" si="3"/>
        <v>0</v>
      </c>
      <c r="K70" s="18">
        <v>3</v>
      </c>
      <c r="L70" s="88">
        <f t="shared" si="4"/>
        <v>0</v>
      </c>
      <c r="M70" s="93"/>
      <c r="N70" s="19"/>
      <c r="O70" s="19"/>
      <c r="P70" s="19"/>
      <c r="Q70" s="19"/>
      <c r="R70" s="19"/>
      <c r="S70" s="19"/>
    </row>
    <row r="71" spans="1:19" x14ac:dyDescent="0.25">
      <c r="A71" s="76" t="s">
        <v>99</v>
      </c>
      <c r="B71" s="81"/>
      <c r="C71" s="15" t="s">
        <v>178</v>
      </c>
      <c r="D71" s="17" t="s">
        <v>64</v>
      </c>
      <c r="E71" s="17" t="s">
        <v>65</v>
      </c>
      <c r="F71" s="17"/>
      <c r="G71" s="84"/>
      <c r="H71" s="84"/>
      <c r="I71" s="86">
        <f t="shared" si="2"/>
        <v>0</v>
      </c>
      <c r="J71" s="87">
        <f t="shared" si="3"/>
        <v>0</v>
      </c>
      <c r="K71" s="18">
        <v>10</v>
      </c>
      <c r="L71" s="88">
        <f t="shared" si="4"/>
        <v>0</v>
      </c>
      <c r="M71" s="93"/>
      <c r="N71" s="19"/>
      <c r="O71" s="19"/>
      <c r="P71" s="19"/>
      <c r="Q71" s="19"/>
      <c r="R71" s="19"/>
      <c r="S71" s="19"/>
    </row>
    <row r="72" spans="1:19" x14ac:dyDescent="0.25">
      <c r="A72" s="76" t="s">
        <v>100</v>
      </c>
      <c r="B72" s="81"/>
      <c r="C72" s="15" t="s">
        <v>74</v>
      </c>
      <c r="D72" s="17" t="s">
        <v>64</v>
      </c>
      <c r="E72" s="17" t="s">
        <v>65</v>
      </c>
      <c r="F72" s="17"/>
      <c r="G72" s="84"/>
      <c r="H72" s="84"/>
      <c r="I72" s="86">
        <f t="shared" si="2"/>
        <v>0</v>
      </c>
      <c r="J72" s="87">
        <f t="shared" si="3"/>
        <v>0</v>
      </c>
      <c r="K72" s="18">
        <v>10</v>
      </c>
      <c r="L72" s="88">
        <f t="shared" si="4"/>
        <v>0</v>
      </c>
      <c r="M72" s="93"/>
      <c r="N72" s="19"/>
      <c r="O72" s="19"/>
      <c r="P72" s="19"/>
      <c r="Q72" s="19"/>
      <c r="R72" s="19"/>
      <c r="S72" s="19"/>
    </row>
    <row r="73" spans="1:19" x14ac:dyDescent="0.25">
      <c r="A73" s="76" t="s">
        <v>101</v>
      </c>
      <c r="B73" s="81"/>
      <c r="C73" s="15" t="s">
        <v>75</v>
      </c>
      <c r="D73" s="17" t="s">
        <v>64</v>
      </c>
      <c r="E73" s="17" t="s">
        <v>65</v>
      </c>
      <c r="F73" s="17"/>
      <c r="G73" s="84"/>
      <c r="H73" s="84"/>
      <c r="I73" s="86">
        <f t="shared" si="2"/>
        <v>0</v>
      </c>
      <c r="J73" s="87">
        <f t="shared" si="3"/>
        <v>0</v>
      </c>
      <c r="K73" s="18">
        <v>10</v>
      </c>
      <c r="L73" s="88">
        <f t="shared" si="4"/>
        <v>0</v>
      </c>
      <c r="M73" s="93"/>
      <c r="N73" s="19"/>
      <c r="O73" s="19"/>
      <c r="P73" s="19"/>
      <c r="Q73" s="19"/>
      <c r="R73" s="19"/>
      <c r="S73" s="19"/>
    </row>
    <row r="74" spans="1:19" x14ac:dyDescent="0.25">
      <c r="A74" s="76" t="s">
        <v>102</v>
      </c>
      <c r="B74" s="81"/>
      <c r="C74" s="15" t="s">
        <v>76</v>
      </c>
      <c r="D74" s="17" t="s">
        <v>64</v>
      </c>
      <c r="E74" s="17" t="s">
        <v>65</v>
      </c>
      <c r="F74" s="17"/>
      <c r="G74" s="84"/>
      <c r="H74" s="84"/>
      <c r="I74" s="86">
        <f t="shared" si="2"/>
        <v>0</v>
      </c>
      <c r="J74" s="87">
        <f t="shared" si="3"/>
        <v>0</v>
      </c>
      <c r="K74" s="18">
        <v>10</v>
      </c>
      <c r="L74" s="88">
        <f t="shared" si="4"/>
        <v>0</v>
      </c>
      <c r="M74" s="93"/>
      <c r="N74" s="19"/>
      <c r="O74" s="19"/>
      <c r="P74" s="19"/>
      <c r="Q74" s="19"/>
      <c r="R74" s="19"/>
      <c r="S74" s="19"/>
    </row>
    <row r="75" spans="1:19" x14ac:dyDescent="0.25">
      <c r="A75" s="76" t="s">
        <v>103</v>
      </c>
      <c r="B75" s="81"/>
      <c r="C75" s="15" t="s">
        <v>77</v>
      </c>
      <c r="D75" s="17" t="s">
        <v>64</v>
      </c>
      <c r="E75" s="17" t="s">
        <v>65</v>
      </c>
      <c r="F75" s="17"/>
      <c r="G75" s="84"/>
      <c r="H75" s="84"/>
      <c r="I75" s="86">
        <f t="shared" si="2"/>
        <v>0</v>
      </c>
      <c r="J75" s="87">
        <f t="shared" si="3"/>
        <v>0</v>
      </c>
      <c r="K75" s="18">
        <v>10</v>
      </c>
      <c r="L75" s="88">
        <f t="shared" si="4"/>
        <v>0</v>
      </c>
      <c r="M75" s="93"/>
      <c r="N75" s="19"/>
      <c r="O75" s="19"/>
      <c r="P75" s="19"/>
      <c r="Q75" s="19"/>
      <c r="R75" s="19"/>
      <c r="S75" s="19"/>
    </row>
    <row r="76" spans="1:19" x14ac:dyDescent="0.25">
      <c r="A76" s="76" t="s">
        <v>104</v>
      </c>
      <c r="B76" s="81"/>
      <c r="C76" s="15" t="s">
        <v>78</v>
      </c>
      <c r="D76" s="17" t="s">
        <v>64</v>
      </c>
      <c r="E76" s="17" t="s">
        <v>65</v>
      </c>
      <c r="F76" s="17"/>
      <c r="G76" s="84"/>
      <c r="H76" s="84"/>
      <c r="I76" s="86">
        <f t="shared" si="2"/>
        <v>0</v>
      </c>
      <c r="J76" s="87">
        <f t="shared" si="3"/>
        <v>0</v>
      </c>
      <c r="K76" s="18">
        <v>10</v>
      </c>
      <c r="L76" s="88">
        <f t="shared" si="4"/>
        <v>0</v>
      </c>
      <c r="M76" s="93"/>
      <c r="N76" s="19"/>
      <c r="O76" s="19"/>
      <c r="P76" s="19"/>
      <c r="Q76" s="19"/>
      <c r="R76" s="19"/>
      <c r="S76" s="19"/>
    </row>
    <row r="77" spans="1:19" x14ac:dyDescent="0.25">
      <c r="A77" s="76" t="s">
        <v>105</v>
      </c>
      <c r="B77" s="81"/>
      <c r="C77" s="15" t="s">
        <v>79</v>
      </c>
      <c r="D77" s="17" t="s">
        <v>64</v>
      </c>
      <c r="E77" s="17" t="s">
        <v>65</v>
      </c>
      <c r="F77" s="17"/>
      <c r="G77" s="84"/>
      <c r="H77" s="84"/>
      <c r="I77" s="86">
        <f t="shared" si="2"/>
        <v>0</v>
      </c>
      <c r="J77" s="87">
        <f t="shared" si="3"/>
        <v>0</v>
      </c>
      <c r="K77" s="18">
        <v>10</v>
      </c>
      <c r="L77" s="88">
        <f t="shared" si="4"/>
        <v>0</v>
      </c>
      <c r="M77" s="93"/>
      <c r="N77" s="19"/>
      <c r="O77" s="19"/>
      <c r="P77" s="19"/>
      <c r="Q77" s="19"/>
      <c r="R77" s="19"/>
      <c r="S77" s="19"/>
    </row>
    <row r="78" spans="1:19" ht="15.75" thickBot="1" x14ac:dyDescent="0.3">
      <c r="A78" s="77" t="s">
        <v>106</v>
      </c>
      <c r="B78" s="81"/>
      <c r="C78" s="15" t="s">
        <v>80</v>
      </c>
      <c r="D78" s="17" t="s">
        <v>64</v>
      </c>
      <c r="E78" s="17" t="s">
        <v>65</v>
      </c>
      <c r="F78" s="17"/>
      <c r="G78" s="84"/>
      <c r="H78" s="84"/>
      <c r="I78" s="86">
        <f t="shared" si="2"/>
        <v>0</v>
      </c>
      <c r="J78" s="87">
        <f t="shared" si="3"/>
        <v>0</v>
      </c>
      <c r="K78" s="18">
        <v>5</v>
      </c>
      <c r="L78" s="88">
        <f t="shared" si="4"/>
        <v>0</v>
      </c>
      <c r="M78" s="96"/>
      <c r="N78" s="19"/>
      <c r="O78" s="19"/>
      <c r="P78" s="19"/>
      <c r="Q78" s="19"/>
      <c r="R78" s="19"/>
      <c r="S78" s="19"/>
    </row>
    <row r="79" spans="1:19" ht="15.75" thickTop="1" x14ac:dyDescent="0.25">
      <c r="A79" s="116" t="s">
        <v>21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  <c r="L79" s="97">
        <f>SUM(L20:L78)</f>
        <v>0</v>
      </c>
      <c r="M79" s="20"/>
      <c r="N79" s="19"/>
      <c r="O79" s="19"/>
      <c r="P79" s="19"/>
      <c r="Q79" s="19"/>
      <c r="R79" s="19"/>
      <c r="S79" s="19"/>
    </row>
    <row r="80" spans="1:19" x14ac:dyDescent="0.25">
      <c r="A80" s="104" t="s">
        <v>22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6"/>
      <c r="L80" s="98">
        <f>L79-L81</f>
        <v>0</v>
      </c>
      <c r="M80" s="20"/>
      <c r="N80" s="19"/>
      <c r="O80" s="19"/>
      <c r="P80" s="19"/>
      <c r="Q80" s="19"/>
      <c r="R80" s="19"/>
      <c r="S80" s="19"/>
    </row>
    <row r="81" spans="1:19" ht="15.75" thickBot="1" x14ac:dyDescent="0.3">
      <c r="A81" s="107" t="s">
        <v>23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9"/>
      <c r="L81" s="99">
        <f>L79/1.095</f>
        <v>0</v>
      </c>
      <c r="M81" s="20"/>
      <c r="N81" s="19"/>
      <c r="O81" s="19"/>
      <c r="P81" s="19"/>
      <c r="Q81" s="19"/>
      <c r="R81" s="19"/>
      <c r="S81" s="19"/>
    </row>
    <row r="82" spans="1:19" ht="15.75" thickTop="1" x14ac:dyDescent="0.25">
      <c r="A82" s="21"/>
      <c r="B82" s="20"/>
      <c r="C82" s="19"/>
      <c r="D82" s="19"/>
      <c r="E82" s="19"/>
      <c r="F82" s="19"/>
      <c r="G82" s="19"/>
      <c r="H82" s="19"/>
      <c r="I82" s="19"/>
      <c r="J82" s="19"/>
      <c r="K82" s="19"/>
      <c r="L82" s="20"/>
      <c r="M82" s="20"/>
      <c r="N82" s="19"/>
      <c r="O82" s="19"/>
      <c r="P82" s="19"/>
      <c r="Q82" s="19"/>
      <c r="R82" s="19"/>
      <c r="S82" s="19"/>
    </row>
    <row r="83" spans="1:19" x14ac:dyDescent="0.25">
      <c r="A83" s="21"/>
      <c r="B83" s="20"/>
      <c r="C83" s="19"/>
      <c r="D83" s="19"/>
      <c r="E83" s="19"/>
      <c r="F83" s="19"/>
      <c r="G83" s="19"/>
      <c r="H83" s="19"/>
      <c r="I83" s="19"/>
      <c r="J83" s="19"/>
      <c r="K83" s="19"/>
      <c r="L83" s="20"/>
      <c r="M83" s="20"/>
      <c r="N83" s="19"/>
      <c r="O83" s="19"/>
      <c r="P83" s="19"/>
      <c r="Q83" s="19"/>
      <c r="R83" s="19"/>
      <c r="S83" s="19"/>
    </row>
    <row r="84" spans="1:19" x14ac:dyDescent="0.25">
      <c r="A84" s="21"/>
      <c r="B84" s="20"/>
      <c r="C84" s="19"/>
      <c r="D84" s="19"/>
      <c r="E84" s="19"/>
      <c r="F84" s="19"/>
      <c r="G84" s="19"/>
      <c r="H84" s="19"/>
      <c r="I84" s="19"/>
      <c r="J84" s="19"/>
      <c r="K84" s="19"/>
      <c r="L84" s="20"/>
      <c r="M84" s="20"/>
      <c r="N84" s="19"/>
      <c r="O84" s="19"/>
      <c r="P84" s="19"/>
      <c r="Q84" s="19"/>
      <c r="R84" s="19"/>
      <c r="S84" s="19"/>
    </row>
    <row r="85" spans="1:19" x14ac:dyDescent="0.25">
      <c r="A85" s="22" t="s">
        <v>24</v>
      </c>
      <c r="B85" s="16"/>
      <c r="C85" s="16"/>
      <c r="D85" s="3"/>
      <c r="E85" s="3"/>
      <c r="F85" s="3"/>
      <c r="G85" s="19"/>
      <c r="H85" s="19"/>
      <c r="I85" s="19"/>
      <c r="J85" s="19"/>
      <c r="K85" s="19"/>
      <c r="L85" s="19"/>
      <c r="M85" s="20"/>
      <c r="N85" s="19"/>
      <c r="O85" s="19"/>
      <c r="P85" s="19"/>
      <c r="Q85" s="19"/>
      <c r="R85" s="19"/>
      <c r="S85" s="19"/>
    </row>
    <row r="86" spans="1:19" ht="15" customHeight="1" x14ac:dyDescent="0.25">
      <c r="A86" s="110" t="s">
        <v>163</v>
      </c>
      <c r="B86" s="103"/>
      <c r="C86" s="103"/>
      <c r="D86" s="103"/>
      <c r="E86" s="103"/>
      <c r="F86" s="3"/>
      <c r="G86" s="19"/>
      <c r="H86" s="19"/>
      <c r="I86" s="19"/>
      <c r="J86" s="19"/>
      <c r="K86" s="19"/>
      <c r="L86" s="20"/>
      <c r="M86" s="20"/>
      <c r="N86" s="19"/>
      <c r="O86" s="19"/>
      <c r="P86" s="19"/>
      <c r="Q86" s="19"/>
      <c r="R86" s="19"/>
      <c r="S86" s="19"/>
    </row>
    <row r="87" spans="1:19" ht="15" customHeight="1" x14ac:dyDescent="0.25">
      <c r="A87" s="110" t="s">
        <v>164</v>
      </c>
      <c r="B87" s="103"/>
      <c r="C87" s="103"/>
      <c r="D87" s="103"/>
      <c r="E87" s="103"/>
      <c r="F87" s="41"/>
      <c r="G87" s="19"/>
      <c r="H87" s="19"/>
      <c r="I87" s="20"/>
      <c r="J87" s="20"/>
      <c r="K87" s="20"/>
      <c r="L87" s="20"/>
      <c r="M87" s="20"/>
      <c r="N87" s="19"/>
      <c r="O87" s="19"/>
      <c r="P87" s="19"/>
      <c r="Q87" s="19"/>
      <c r="R87" s="19"/>
      <c r="S87" s="19"/>
    </row>
    <row r="88" spans="1:19" ht="15" customHeight="1" x14ac:dyDescent="0.25">
      <c r="A88" s="110" t="s">
        <v>165</v>
      </c>
      <c r="B88" s="103"/>
      <c r="C88" s="103"/>
      <c r="D88" s="103"/>
      <c r="E88" s="103"/>
      <c r="F88" s="41"/>
      <c r="G88" s="20"/>
      <c r="H88" s="20"/>
      <c r="I88" s="20"/>
      <c r="J88" s="20"/>
      <c r="K88" s="20"/>
      <c r="L88" s="20"/>
      <c r="M88" s="20"/>
      <c r="N88" s="19"/>
      <c r="O88" s="19"/>
      <c r="P88" s="19"/>
      <c r="Q88" s="19"/>
      <c r="R88" s="19"/>
      <c r="S88" s="19"/>
    </row>
    <row r="89" spans="1:19" x14ac:dyDescent="0.25">
      <c r="A89" s="111" t="s">
        <v>166</v>
      </c>
      <c r="B89" s="112"/>
      <c r="C89" s="112"/>
      <c r="D89" s="112"/>
      <c r="E89" s="112"/>
      <c r="F89" s="41"/>
      <c r="G89" s="20"/>
      <c r="H89" s="20"/>
      <c r="I89" s="20"/>
      <c r="J89" s="20"/>
      <c r="K89" s="20"/>
      <c r="L89" s="20"/>
      <c r="M89" s="20"/>
      <c r="N89" s="19"/>
      <c r="O89" s="19"/>
      <c r="P89" s="19"/>
      <c r="Q89" s="19"/>
      <c r="R89" s="19"/>
      <c r="S89" s="19"/>
    </row>
    <row r="90" spans="1:19" ht="15.75" customHeight="1" x14ac:dyDescent="0.25">
      <c r="A90" s="69" t="s">
        <v>167</v>
      </c>
      <c r="B90" s="41"/>
      <c r="C90" s="41"/>
      <c r="D90" s="41"/>
      <c r="E90" s="41"/>
      <c r="F90" s="41"/>
      <c r="G90" s="20"/>
      <c r="H90" s="20"/>
      <c r="I90" s="20"/>
      <c r="J90" s="20"/>
      <c r="K90" s="20"/>
      <c r="L90" s="20"/>
      <c r="M90" s="20"/>
      <c r="N90" s="19"/>
      <c r="O90" s="19"/>
      <c r="P90" s="19"/>
      <c r="Q90" s="19"/>
      <c r="R90" s="19"/>
      <c r="S90" s="19"/>
    </row>
    <row r="91" spans="1:19" ht="18.75" x14ac:dyDescent="0.25">
      <c r="A91" s="23"/>
      <c r="B91" s="16"/>
      <c r="C91" s="16"/>
      <c r="D91" s="3"/>
      <c r="E91" s="3"/>
      <c r="F91" s="3"/>
      <c r="G91" s="20"/>
      <c r="H91" s="20"/>
      <c r="I91" s="20"/>
      <c r="J91" s="20"/>
      <c r="K91" s="20"/>
      <c r="L91" s="20"/>
      <c r="M91" s="20"/>
      <c r="N91" s="19"/>
      <c r="O91" s="19"/>
      <c r="P91" s="19"/>
      <c r="Q91" s="19"/>
      <c r="R91" s="19"/>
      <c r="S91" s="19"/>
    </row>
    <row r="92" spans="1:19" ht="15" customHeight="1" x14ac:dyDescent="0.25">
      <c r="C92" s="16"/>
      <c r="D92" s="3"/>
      <c r="E92" s="3"/>
      <c r="F92" s="3"/>
      <c r="G92" s="20"/>
      <c r="H92" s="20"/>
      <c r="I92" s="20"/>
      <c r="J92" s="20"/>
      <c r="K92" s="20"/>
      <c r="L92" s="20"/>
      <c r="M92" s="20"/>
      <c r="N92" s="19"/>
      <c r="O92" s="19"/>
      <c r="P92" s="19"/>
      <c r="Q92" s="19"/>
      <c r="R92" s="19"/>
      <c r="S92" s="19"/>
    </row>
    <row r="93" spans="1:19" ht="15.75" customHeight="1" x14ac:dyDescent="0.25">
      <c r="A93" s="11" t="s">
        <v>168</v>
      </c>
      <c r="C93" s="16"/>
      <c r="D93" s="3"/>
      <c r="E93" s="3"/>
      <c r="F93" s="3"/>
      <c r="G93" s="78" t="s">
        <v>25</v>
      </c>
      <c r="H93" s="20"/>
      <c r="I93" s="20"/>
      <c r="J93" s="20"/>
      <c r="K93" s="20"/>
      <c r="L93" s="20"/>
      <c r="M93" s="20"/>
      <c r="N93" s="19"/>
      <c r="O93" s="19"/>
      <c r="P93" s="19"/>
      <c r="Q93" s="19"/>
      <c r="R93" s="19"/>
      <c r="S93" s="19"/>
    </row>
    <row r="94" spans="1:19" x14ac:dyDescent="0.25">
      <c r="C94" s="16"/>
      <c r="D94" s="3"/>
      <c r="E94" s="3"/>
      <c r="F94" s="3"/>
      <c r="G94" s="20"/>
      <c r="H94" s="20"/>
      <c r="I94" s="20"/>
      <c r="J94" s="20"/>
      <c r="K94" s="20"/>
      <c r="L94" s="20"/>
      <c r="M94" s="20"/>
      <c r="N94" s="19"/>
      <c r="O94" s="19"/>
      <c r="P94" s="19"/>
      <c r="Q94" s="19"/>
      <c r="R94" s="19"/>
      <c r="S94" s="19"/>
    </row>
    <row r="95" spans="1:19" ht="15" customHeight="1" x14ac:dyDescent="0.25">
      <c r="A95" s="102" t="s">
        <v>169</v>
      </c>
      <c r="B95" s="103"/>
      <c r="C95" s="20"/>
      <c r="D95" s="20"/>
      <c r="E95" s="20"/>
      <c r="F95" s="20"/>
      <c r="G95" s="79" t="s">
        <v>169</v>
      </c>
      <c r="H95" s="20"/>
      <c r="I95" s="20"/>
      <c r="J95" s="20"/>
      <c r="K95" s="20"/>
      <c r="L95" s="20"/>
      <c r="M95" s="20"/>
      <c r="N95" s="19"/>
      <c r="O95" s="19"/>
      <c r="P95" s="19"/>
      <c r="Q95" s="19"/>
      <c r="R95" s="19"/>
      <c r="S95" s="19"/>
    </row>
    <row r="96" spans="1:19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9"/>
      <c r="O96" s="19"/>
      <c r="P96" s="19"/>
      <c r="Q96" s="19"/>
      <c r="R96" s="19"/>
      <c r="S96" s="19"/>
    </row>
    <row r="97" spans="1:19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9"/>
      <c r="O97" s="19"/>
      <c r="P97" s="19"/>
      <c r="Q97" s="19"/>
      <c r="R97" s="19"/>
      <c r="S97" s="19"/>
    </row>
    <row r="98" spans="1:19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9"/>
      <c r="O98" s="19"/>
      <c r="P98" s="19"/>
      <c r="Q98" s="19"/>
      <c r="R98" s="19"/>
      <c r="S98" s="19"/>
    </row>
    <row r="99" spans="1:19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9"/>
      <c r="O99" s="19"/>
      <c r="P99" s="19"/>
      <c r="Q99" s="19"/>
      <c r="R99" s="19"/>
      <c r="S99" s="19"/>
    </row>
    <row r="100" spans="1:19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9"/>
      <c r="O100" s="19"/>
      <c r="P100" s="19"/>
      <c r="Q100" s="19"/>
      <c r="R100" s="19"/>
      <c r="S100" s="19"/>
    </row>
    <row r="101" spans="1:19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9"/>
      <c r="O101" s="19"/>
      <c r="P101" s="19"/>
      <c r="Q101" s="19"/>
      <c r="R101" s="19"/>
      <c r="S101" s="19"/>
    </row>
    <row r="102" spans="1:19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9"/>
      <c r="O102" s="19"/>
      <c r="P102" s="19"/>
      <c r="Q102" s="19"/>
      <c r="R102" s="19"/>
      <c r="S102" s="19"/>
    </row>
    <row r="103" spans="1:19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9"/>
      <c r="O103" s="19"/>
      <c r="P103" s="19"/>
      <c r="Q103" s="19"/>
      <c r="R103" s="19"/>
      <c r="S103" s="19"/>
    </row>
    <row r="104" spans="1:19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9"/>
      <c r="O104" s="19"/>
      <c r="P104" s="19"/>
      <c r="Q104" s="19"/>
      <c r="R104" s="19"/>
      <c r="S104" s="19"/>
    </row>
    <row r="105" spans="1:19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9"/>
      <c r="O105" s="19"/>
      <c r="P105" s="19"/>
      <c r="Q105" s="19"/>
      <c r="R105" s="19"/>
      <c r="S105" s="19"/>
    </row>
    <row r="106" spans="1:19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9"/>
      <c r="O106" s="19"/>
      <c r="P106" s="19"/>
      <c r="Q106" s="19"/>
      <c r="R106" s="19"/>
      <c r="S106" s="19"/>
    </row>
    <row r="107" spans="1:19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9"/>
      <c r="O107" s="19"/>
      <c r="P107" s="19"/>
      <c r="Q107" s="19"/>
      <c r="R107" s="19"/>
      <c r="S107" s="19"/>
    </row>
    <row r="108" spans="1:19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9"/>
      <c r="O108" s="19"/>
      <c r="P108" s="19"/>
      <c r="Q108" s="19"/>
      <c r="R108" s="19"/>
      <c r="S108" s="19"/>
    </row>
    <row r="109" spans="1:19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9"/>
      <c r="O109" s="19"/>
      <c r="P109" s="19"/>
      <c r="Q109" s="19"/>
      <c r="R109" s="19"/>
      <c r="S109" s="19"/>
    </row>
    <row r="110" spans="1:19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9"/>
      <c r="O110" s="19"/>
      <c r="P110" s="19"/>
      <c r="Q110" s="19"/>
      <c r="R110" s="19"/>
      <c r="S110" s="19"/>
    </row>
    <row r="111" spans="1:19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9"/>
      <c r="O111" s="19"/>
      <c r="P111" s="19"/>
      <c r="Q111" s="19"/>
      <c r="R111" s="19"/>
      <c r="S111" s="19"/>
    </row>
    <row r="112" spans="1:19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9"/>
      <c r="O112" s="19"/>
      <c r="P112" s="19"/>
      <c r="Q112" s="19"/>
      <c r="R112" s="19"/>
      <c r="S112" s="19"/>
    </row>
    <row r="113" spans="1:19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9"/>
      <c r="O113" s="19"/>
      <c r="P113" s="19"/>
      <c r="Q113" s="19"/>
      <c r="R113" s="19"/>
      <c r="S113" s="19"/>
    </row>
    <row r="114" spans="1:19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9"/>
      <c r="O114" s="19"/>
      <c r="P114" s="19"/>
      <c r="Q114" s="19"/>
      <c r="R114" s="19"/>
      <c r="S114" s="19"/>
    </row>
    <row r="115" spans="1:19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9"/>
      <c r="O115" s="19"/>
      <c r="P115" s="19"/>
      <c r="Q115" s="19"/>
      <c r="R115" s="19"/>
      <c r="S115" s="19"/>
    </row>
    <row r="116" spans="1:19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9"/>
      <c r="O116" s="19"/>
      <c r="P116" s="19"/>
      <c r="Q116" s="19"/>
      <c r="R116" s="19"/>
      <c r="S116" s="19"/>
    </row>
    <row r="117" spans="1:19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9"/>
      <c r="O117" s="19"/>
      <c r="P117" s="19"/>
      <c r="Q117" s="19"/>
      <c r="R117" s="19"/>
      <c r="S117" s="19"/>
    </row>
    <row r="118" spans="1:19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9"/>
      <c r="O118" s="19"/>
      <c r="P118" s="19"/>
      <c r="Q118" s="19"/>
      <c r="R118" s="19"/>
      <c r="S118" s="19"/>
    </row>
    <row r="119" spans="1:19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9"/>
      <c r="O119" s="19"/>
      <c r="P119" s="19"/>
      <c r="Q119" s="19"/>
      <c r="R119" s="19"/>
      <c r="S119" s="19"/>
    </row>
    <row r="120" spans="1:19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9"/>
      <c r="O120" s="19"/>
      <c r="P120" s="19"/>
      <c r="Q120" s="19"/>
      <c r="R120" s="19"/>
      <c r="S120" s="19"/>
    </row>
    <row r="121" spans="1:19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9"/>
      <c r="O121" s="19"/>
      <c r="P121" s="19"/>
      <c r="Q121" s="19"/>
      <c r="R121" s="19"/>
      <c r="S121" s="19"/>
    </row>
    <row r="122" spans="1:19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9"/>
      <c r="O122" s="19"/>
      <c r="P122" s="19"/>
      <c r="Q122" s="19"/>
      <c r="R122" s="19"/>
      <c r="S122" s="19"/>
    </row>
    <row r="123" spans="1:19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9"/>
      <c r="O123" s="19"/>
      <c r="P123" s="19"/>
      <c r="Q123" s="19"/>
      <c r="R123" s="19"/>
      <c r="S123" s="19"/>
    </row>
    <row r="124" spans="1:19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9"/>
      <c r="O124" s="19"/>
      <c r="P124" s="19"/>
      <c r="Q124" s="19"/>
      <c r="R124" s="19"/>
      <c r="S124" s="19"/>
    </row>
    <row r="125" spans="1:19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9"/>
      <c r="O125" s="19"/>
      <c r="P125" s="19"/>
      <c r="Q125" s="19"/>
      <c r="R125" s="19"/>
      <c r="S125" s="19"/>
    </row>
    <row r="126" spans="1:19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9"/>
      <c r="O126" s="19"/>
      <c r="P126" s="19"/>
      <c r="Q126" s="19"/>
      <c r="R126" s="19"/>
      <c r="S126" s="19"/>
    </row>
    <row r="127" spans="1:19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9"/>
      <c r="O127" s="19"/>
      <c r="P127" s="19"/>
      <c r="Q127" s="19"/>
      <c r="R127" s="19"/>
      <c r="S127" s="19"/>
    </row>
    <row r="128" spans="1:19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9"/>
      <c r="O128" s="19"/>
      <c r="P128" s="19"/>
      <c r="Q128" s="19"/>
      <c r="R128" s="19"/>
      <c r="S128" s="19"/>
    </row>
    <row r="129" spans="1:19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9"/>
      <c r="O129" s="19"/>
      <c r="P129" s="19"/>
      <c r="Q129" s="19"/>
      <c r="R129" s="19"/>
      <c r="S129" s="19"/>
    </row>
    <row r="130" spans="1:19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9"/>
      <c r="O130" s="19"/>
      <c r="P130" s="19"/>
      <c r="Q130" s="19"/>
      <c r="R130" s="19"/>
      <c r="S130" s="19"/>
    </row>
    <row r="131" spans="1:19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9"/>
      <c r="O131" s="19"/>
      <c r="P131" s="19"/>
      <c r="Q131" s="19"/>
      <c r="R131" s="19"/>
      <c r="S131" s="19"/>
    </row>
    <row r="132" spans="1:19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9"/>
      <c r="O132" s="19"/>
      <c r="P132" s="19"/>
      <c r="Q132" s="19"/>
      <c r="R132" s="19"/>
      <c r="S132" s="19"/>
    </row>
    <row r="133" spans="1:19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9"/>
      <c r="O133" s="19"/>
      <c r="P133" s="19"/>
      <c r="Q133" s="19"/>
      <c r="R133" s="19"/>
      <c r="S133" s="19"/>
    </row>
    <row r="134" spans="1:19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9"/>
      <c r="O134" s="19"/>
      <c r="P134" s="19"/>
      <c r="Q134" s="19"/>
      <c r="R134" s="19"/>
      <c r="S134" s="19"/>
    </row>
    <row r="135" spans="1:19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9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9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9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9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9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9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9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9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9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</sheetData>
  <mergeCells count="12">
    <mergeCell ref="G1:I1"/>
    <mergeCell ref="A2:E2"/>
    <mergeCell ref="A3:E3"/>
    <mergeCell ref="A4:E4"/>
    <mergeCell ref="A79:K79"/>
    <mergeCell ref="A95:B95"/>
    <mergeCell ref="A80:K80"/>
    <mergeCell ref="A81:K81"/>
    <mergeCell ref="A86:E86"/>
    <mergeCell ref="A87:E87"/>
    <mergeCell ref="A88:E88"/>
    <mergeCell ref="A89:E89"/>
  </mergeCells>
  <pageMargins left="0.7" right="0.7" top="0.75" bottom="0.75" header="0.3" footer="0.3"/>
  <pageSetup paperSize="9" scale="51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12.sklop_ŽITA IN MLEV. IZD.</vt:lpstr>
      <vt:lpstr>'12.sklop_ŽITA IN MLEV.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2020-03-05T07:07:12Z</dcterms:modified>
</cp:coreProperties>
</file>